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PATH Approved 022026\"/>
    </mc:Choice>
  </mc:AlternateContent>
  <xr:revisionPtr revIDLastSave="0" documentId="8_{8341735F-3630-4078-A8D0-1E8E1EDBDE81}" xr6:coauthVersionLast="47" xr6:coauthVersionMax="47" xr10:uidLastSave="{00000000-0000-0000-0000-000000000000}"/>
  <bookViews>
    <workbookView xWindow="2805" yWindow="6840" windowWidth="21600" windowHeight="11295" activeTab="4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7" i="6" l="1"/>
  <c r="H7" i="6"/>
  <c r="L7" i="6" s="1"/>
  <c r="M13" i="3"/>
  <c r="O13" i="3" s="1"/>
  <c r="L13" i="3"/>
  <c r="N13" i="3" s="1"/>
  <c r="K13" i="3"/>
  <c r="H13" i="3"/>
  <c r="K12" i="3"/>
  <c r="H12" i="3"/>
  <c r="L12" i="3" s="1"/>
  <c r="K11" i="3"/>
  <c r="H11" i="3"/>
  <c r="L11" i="3" s="1"/>
  <c r="L10" i="3"/>
  <c r="M10" i="3" s="1"/>
  <c r="K10" i="3"/>
  <c r="N10" i="3" s="1"/>
  <c r="H10" i="3"/>
  <c r="L9" i="3"/>
  <c r="N9" i="3" s="1"/>
  <c r="K9" i="3"/>
  <c r="H9" i="3"/>
  <c r="K8" i="3"/>
  <c r="H8" i="3"/>
  <c r="L8" i="3" s="1"/>
  <c r="K7" i="3"/>
  <c r="H7" i="3"/>
  <c r="L7" i="3" s="1"/>
  <c r="K13" i="2"/>
  <c r="H13" i="2"/>
  <c r="L13" i="2" s="1"/>
  <c r="K12" i="2"/>
  <c r="H12" i="2"/>
  <c r="L12" i="2" s="1"/>
  <c r="K11" i="2"/>
  <c r="H11" i="2"/>
  <c r="L11" i="2" s="1"/>
  <c r="K10" i="2"/>
  <c r="H10" i="2"/>
  <c r="L10" i="2" s="1"/>
  <c r="L9" i="2"/>
  <c r="N9" i="2" s="1"/>
  <c r="K9" i="2"/>
  <c r="H9" i="2"/>
  <c r="K8" i="2"/>
  <c r="H8" i="2"/>
  <c r="L8" i="2" s="1"/>
  <c r="K7" i="2"/>
  <c r="H7" i="2"/>
  <c r="L7" i="2" s="1"/>
  <c r="L7" i="1"/>
  <c r="I7" i="1"/>
  <c r="M7" i="1" s="1"/>
  <c r="O10" i="3" l="1"/>
  <c r="N7" i="6"/>
  <c r="M7" i="6"/>
  <c r="O7" i="6" s="1"/>
  <c r="M11" i="3"/>
  <c r="O11" i="3" s="1"/>
  <c r="N11" i="3"/>
  <c r="N12" i="3"/>
  <c r="M12" i="3"/>
  <c r="O12" i="3" s="1"/>
  <c r="M7" i="3"/>
  <c r="O7" i="3" s="1"/>
  <c r="N7" i="3"/>
  <c r="N8" i="3"/>
  <c r="M8" i="3"/>
  <c r="O8" i="3" s="1"/>
  <c r="M9" i="3"/>
  <c r="O9" i="3" s="1"/>
  <c r="N13" i="2"/>
  <c r="M13" i="2"/>
  <c r="O13" i="2" s="1"/>
  <c r="M10" i="2"/>
  <c r="O10" i="2" s="1"/>
  <c r="N10" i="2"/>
  <c r="N7" i="2"/>
  <c r="M7" i="2"/>
  <c r="O7" i="2" s="1"/>
  <c r="N12" i="2"/>
  <c r="M12" i="2"/>
  <c r="O12" i="2" s="1"/>
  <c r="N11" i="2"/>
  <c r="M11" i="2"/>
  <c r="O11" i="2" s="1"/>
  <c r="M8" i="2"/>
  <c r="O8" i="2" s="1"/>
  <c r="N8" i="2"/>
  <c r="M9" i="2"/>
  <c r="O9" i="2" s="1"/>
  <c r="N7" i="1"/>
  <c r="P7" i="1" s="1"/>
  <c r="O7" i="1"/>
  <c r="H2" i="1" l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L2" i="8" l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14" i="3" l="1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2" i="6" l="1"/>
  <c r="O12" i="6"/>
  <c r="L2" i="6"/>
  <c r="N13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N2" i="6" l="1"/>
  <c r="M2" i="6"/>
  <c r="O2" i="6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N18" i="2"/>
  <c r="M18" i="2"/>
  <c r="O18" i="2" s="1"/>
  <c r="M16" i="2"/>
  <c r="O16" i="2" s="1"/>
  <c r="N16" i="2"/>
  <c r="M26" i="2"/>
  <c r="O26" i="2" s="1"/>
  <c r="N26" i="2"/>
  <c r="N42" i="2"/>
  <c r="M42" i="2"/>
  <c r="O42" i="2" s="1"/>
  <c r="N21" i="2"/>
  <c r="M21" i="2"/>
  <c r="O21" i="2" s="1"/>
  <c r="M37" i="2"/>
  <c r="O37" i="2" s="1"/>
  <c r="N37" i="2"/>
  <c r="N27" i="2"/>
  <c r="M27" i="2"/>
  <c r="O27" i="2" s="1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I8" i="1"/>
  <c r="M8" i="1" s="1"/>
  <c r="N9" i="1" l="1"/>
  <c r="P9" i="1" s="1"/>
  <c r="O9" i="1"/>
  <c r="N8" i="1"/>
  <c r="P8" i="1" s="1"/>
  <c r="O8" i="1"/>
  <c r="M38" i="3"/>
  <c r="O38" i="3" s="1"/>
  <c r="N38" i="3"/>
  <c r="M23" i="3"/>
  <c r="O23" i="3" s="1"/>
  <c r="N23" i="3"/>
  <c r="M27" i="3"/>
  <c r="O27" i="3" s="1"/>
  <c r="N27" i="3"/>
  <c r="M40" i="3"/>
  <c r="O40" i="3" s="1"/>
  <c r="N40" i="3"/>
  <c r="M22" i="3"/>
  <c r="O22" i="3" s="1"/>
  <c r="N22" i="3"/>
  <c r="M14" i="3"/>
  <c r="O14" i="3" s="1"/>
  <c r="N14" i="3"/>
  <c r="M16" i="3"/>
  <c r="O16" i="3" s="1"/>
  <c r="N16" i="3"/>
  <c r="M33" i="3"/>
  <c r="O33" i="3" s="1"/>
  <c r="N33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20" i="3"/>
  <c r="O20" i="3" s="1"/>
  <c r="N20" i="3"/>
  <c r="M35" i="3"/>
  <c r="O35" i="3" s="1"/>
  <c r="N35" i="3"/>
  <c r="M21" i="3"/>
  <c r="O21" i="3" s="1"/>
  <c r="N21" i="3"/>
  <c r="M36" i="3"/>
  <c r="O36" i="3" s="1"/>
  <c r="N36" i="3"/>
  <c r="H41" i="3"/>
  <c r="L41" i="3" s="1"/>
  <c r="H42" i="3"/>
  <c r="L42" i="3" s="1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M2" i="1"/>
  <c r="L2" i="1"/>
  <c r="K2" i="3"/>
  <c r="L2" i="2"/>
  <c r="K2" i="2"/>
  <c r="K3" i="3" l="1"/>
  <c r="K3" i="6"/>
  <c r="L3" i="8"/>
  <c r="L3" i="1"/>
  <c r="K3" i="2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<sst xmlns="http://schemas.openxmlformats.org/spreadsheetml/2006/main" count="302" uniqueCount="118">
  <si>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</si>
  <si>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</si>
  <si>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</si>
  <si>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</si>
  <si>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</si>
  <si>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</si>
  <si>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</si>
  <si>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</si>
  <si>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</si>
  <si>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</si>
  <si>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</si>
  <si>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</si>
  <si>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</si>
  <si>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</si>
  <si>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</si>
  <si>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</si>
  <si>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</si>
  <si>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</si>
  <si>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</si>
  <si>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</si>
  <si>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</si>
  <si>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</si>
  <si>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</si>
  <si>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</si>
  <si>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</si>
  <si>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</si>
  <si>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</si>
  <si>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</si>
  <si>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</si>
  <si>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</si>
  <si>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</si>
  <si>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</si>
  <si>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</si>
  <si>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</si>
  <si>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</si>
  <si>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</si>
  <si>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</si>
  <si>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</si>
  <si>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</si>
  <si>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</si>
  <si>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</si>
  <si>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</si>
  <si>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</si>
  <si>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</si>
  <si>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</si>
  <si>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</si>
  <si>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</si>
  <si>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</si>
  <si>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</si>
  <si>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</si>
  <si>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</si>
  <si>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</si>
  <si>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</si>
  <si>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</si>
  <si>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</si>
  <si>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</si>
  <si>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</si>
  <si>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</si>
  <si>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</si>
  <si>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</si>
  <si>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</si>
  <si>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</si>
  <si>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</si>
  <si>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</si>
  <si>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</si>
  <si>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</si>
  <si>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</si>
  <si>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</si>
  <si>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</si>
  <si>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</si>
  <si>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</si>
  <si>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</si>
  <si>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</si>
  <si>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</si>
  <si>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</si>
  <si>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</si>
  <si>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</si>
  <si>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</si>
  <si>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</si>
  <si>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</si>
  <si>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</si>
  <si>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</si>
  <si>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</si>
  <si>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</si>
  <si>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</si>
  <si>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</si>
  <si>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</si>
  <si>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</si>
  <si>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</si>
  <si>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</si>
  <si>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</si>
  <si>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</si>
  <si>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</si>
  <si>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</si>
  <si>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</si>
  <si>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</si>
  <si>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</si>
  <si>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</si>
  <si>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</si>
  <si>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</si>
  <si>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</si>
  <si>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</si>
  <si>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AUTO</t>
  </si>
  <si>
    <t>AUTO/NAUT</t>
  </si>
  <si>
    <t>LABA/B/C/D</t>
  </si>
  <si>
    <t>A9</t>
  </si>
  <si>
    <t>Not run</t>
  </si>
  <si>
    <t>L1</t>
  </si>
  <si>
    <t>A1</t>
  </si>
  <si>
    <t>INT</t>
  </si>
  <si>
    <t>INTL</t>
  </si>
  <si>
    <t>P1</t>
  </si>
  <si>
    <t>Brian Hagopian</t>
  </si>
  <si>
    <t>NONE</t>
  </si>
  <si>
    <t>A2</t>
  </si>
  <si>
    <t>A3</t>
  </si>
  <si>
    <t>A4</t>
  </si>
  <si>
    <t>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</si>
</sst>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4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K7" sqref="K7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5703125" style="62" customWidth="1"/>
    <col min="17" max="17" width="31.85546875" style="62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08" t="s">
        <v>18</v>
      </c>
      <c r="I1" s="109"/>
      <c r="J1" s="110"/>
      <c r="K1" s="2" t="s">
        <v>67</v>
      </c>
      <c r="L1" s="59" t="s">
        <v>65</v>
      </c>
      <c r="M1" s="60" t="s">
        <v>2</v>
      </c>
      <c r="N1" s="61" t="s">
        <v>3</v>
      </c>
      <c r="O1" s="59" t="s">
        <v>29</v>
      </c>
      <c r="P1" s="90" t="s">
        <v>56</v>
      </c>
      <c r="Q1" s="30" t="s">
        <v>66</v>
      </c>
    </row>
    <row r="2" spans="1:17" x14ac:dyDescent="0.25">
      <c r="F2" s="10" t="s">
        <v>4</v>
      </c>
      <c r="G2" s="84">
        <v>26</v>
      </c>
      <c r="H2" s="111" t="str">
        <f>'2026-27 Summary'!C2</f>
        <v>AUTO</v>
      </c>
      <c r="I2" s="111"/>
      <c r="J2" s="111"/>
      <c r="K2" s="11">
        <f>'2026-27 Summary'!D2</f>
        <v>5.8</v>
      </c>
      <c r="L2" s="4">
        <f>SUM(L7:L24)</f>
        <v>0.3</v>
      </c>
      <c r="M2" s="4">
        <f>SUM(M7:M24)</f>
        <v>144</v>
      </c>
      <c r="N2" s="4">
        <f>SUM(N7:N24)</f>
        <v>4.8</v>
      </c>
      <c r="O2" s="29">
        <f>M2/L2</f>
        <v>480</v>
      </c>
      <c r="P2" s="6">
        <f>N2/L2</f>
        <v>16</v>
      </c>
      <c r="Q2" s="91" t="s">
        <v>87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32</v>
      </c>
      <c r="I3" s="106" t="s">
        <v>57</v>
      </c>
      <c r="J3" s="106"/>
      <c r="K3" s="107"/>
      <c r="L3" s="4">
        <f>'2026-27 Summary'!D2-'Summer 26'!L2-'Fall 26 (compressed)'!K2-'Winter 26-27'!L2-'Spring 27 (compressed)'!K2</f>
        <v>-3.3333333333333215E-2</v>
      </c>
      <c r="M3" s="14"/>
      <c r="N3" s="15"/>
      <c r="O3" s="15"/>
      <c r="P3" s="63"/>
      <c r="Q3" s="87" t="s">
        <v>88</v>
      </c>
    </row>
    <row r="4" spans="1:17" ht="19.5" customHeight="1" x14ac:dyDescent="0.25">
      <c r="A4" s="1" t="s">
        <v>5</v>
      </c>
      <c r="B4" s="122" t="s">
        <v>112</v>
      </c>
      <c r="C4" s="123"/>
      <c r="E4" s="95" t="s">
        <v>86</v>
      </c>
      <c r="F4" s="95"/>
      <c r="G4" s="95"/>
      <c r="H4" s="95"/>
      <c r="I4" s="95"/>
      <c r="J4" s="71"/>
      <c r="K4" s="41" t="s">
        <v>83</v>
      </c>
      <c r="L4" s="64"/>
      <c r="N4" s="63"/>
      <c r="O4" s="63"/>
      <c r="P4" s="63"/>
      <c r="Q4" s="87" t="s">
        <v>89</v>
      </c>
    </row>
    <row r="5" spans="1:17" ht="18.75" customHeight="1" x14ac:dyDescent="0.25">
      <c r="I5" s="62"/>
      <c r="M5" s="64"/>
      <c r="O5" s="63"/>
      <c r="P5" s="63"/>
      <c r="Q5" s="87" t="s">
        <v>90</v>
      </c>
    </row>
    <row r="6" spans="1:17" ht="78.75" customHeight="1" x14ac:dyDescent="0.25">
      <c r="A6" s="48" t="s">
        <v>26</v>
      </c>
      <c r="B6" s="48" t="s">
        <v>23</v>
      </c>
      <c r="C6" s="23" t="s">
        <v>35</v>
      </c>
      <c r="D6" s="23" t="s">
        <v>71</v>
      </c>
      <c r="E6" s="23" t="s">
        <v>6</v>
      </c>
      <c r="F6" s="23" t="s">
        <v>58</v>
      </c>
      <c r="G6" s="23" t="s">
        <v>19</v>
      </c>
      <c r="H6" s="17" t="s">
        <v>22</v>
      </c>
      <c r="I6" s="23" t="s">
        <v>8</v>
      </c>
      <c r="J6" s="103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3" t="s">
        <v>12</v>
      </c>
    </row>
    <row r="7" spans="1:17" ht="15.75" customHeight="1" x14ac:dyDescent="0.25">
      <c r="A7" s="41" t="s">
        <v>103</v>
      </c>
      <c r="B7" s="50" t="s">
        <v>104</v>
      </c>
      <c r="C7" s="50" t="s">
        <v>36</v>
      </c>
      <c r="D7" s="50" t="s">
        <v>73</v>
      </c>
      <c r="E7" s="50">
        <v>24</v>
      </c>
      <c r="F7" s="50">
        <v>25</v>
      </c>
      <c r="G7" s="31">
        <v>24</v>
      </c>
      <c r="H7" s="50">
        <v>1</v>
      </c>
      <c r="I7" s="66">
        <f t="shared" ref="I7" si="0">G7*H7</f>
        <v>24</v>
      </c>
      <c r="J7" s="72">
        <v>6</v>
      </c>
      <c r="K7" s="73">
        <v>4.5</v>
      </c>
      <c r="L7" s="65">
        <f t="shared" ref="L7" si="1">K7*H7/15</f>
        <v>0.3</v>
      </c>
      <c r="M7" s="66">
        <f>I7*J7</f>
        <v>144</v>
      </c>
      <c r="N7" s="67">
        <f>M7/30</f>
        <v>4.8</v>
      </c>
      <c r="O7" s="65">
        <f t="shared" ref="O7" si="2">M7/L7</f>
        <v>480</v>
      </c>
      <c r="P7" s="65">
        <f>N7/L7</f>
        <v>16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ref="I8:I9" si="3">G8*H8</f>
        <v>0</v>
      </c>
      <c r="J8" s="72"/>
      <c r="K8" s="73"/>
      <c r="L8" s="65">
        <f t="shared" ref="L8:L24" si="4">K8*H8/15</f>
        <v>0</v>
      </c>
      <c r="M8" s="66">
        <f t="shared" ref="M8:M24" si="5">I8*J8</f>
        <v>0</v>
      </c>
      <c r="N8" s="67">
        <f t="shared" ref="N8:N24" si="6">M8/30</f>
        <v>0</v>
      </c>
      <c r="O8" s="65" t="e">
        <f t="shared" ref="O8:O24" si="7">M8/L8</f>
        <v>#DIV/0!</v>
      </c>
      <c r="P8" s="65" t="e">
        <f t="shared" ref="P8:P24" si="8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3"/>
        <v>0</v>
      </c>
      <c r="J9" s="74"/>
      <c r="K9" s="74"/>
      <c r="L9" s="65">
        <f t="shared" si="4"/>
        <v>0</v>
      </c>
      <c r="M9" s="66">
        <f t="shared" si="5"/>
        <v>0</v>
      </c>
      <c r="N9" s="67">
        <f t="shared" si="6"/>
        <v>0</v>
      </c>
      <c r="O9" s="65" t="e">
        <f t="shared" si="7"/>
        <v>#DIV/0!</v>
      </c>
      <c r="P9" s="65" t="e">
        <f t="shared" si="8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ref="I10:I24" si="9">G10*H10</f>
        <v>0</v>
      </c>
      <c r="J10" s="74"/>
      <c r="K10" s="74"/>
      <c r="L10" s="65">
        <f t="shared" si="4"/>
        <v>0</v>
      </c>
      <c r="M10" s="66">
        <f t="shared" si="5"/>
        <v>0</v>
      </c>
      <c r="N10" s="67">
        <f t="shared" si="6"/>
        <v>0</v>
      </c>
      <c r="O10" s="65" t="e">
        <f t="shared" si="7"/>
        <v>#DIV/0!</v>
      </c>
      <c r="P10" s="65" t="e">
        <f t="shared" si="8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9"/>
        <v>0</v>
      </c>
      <c r="J11" s="74"/>
      <c r="K11" s="74"/>
      <c r="L11" s="65">
        <f t="shared" si="4"/>
        <v>0</v>
      </c>
      <c r="M11" s="66">
        <f t="shared" si="5"/>
        <v>0</v>
      </c>
      <c r="N11" s="67">
        <f t="shared" si="6"/>
        <v>0</v>
      </c>
      <c r="O11" s="65" t="e">
        <f t="shared" si="7"/>
        <v>#DIV/0!</v>
      </c>
      <c r="P11" s="65" t="e">
        <f t="shared" si="8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9"/>
        <v>0</v>
      </c>
      <c r="J12" s="74"/>
      <c r="K12" s="74"/>
      <c r="L12" s="65">
        <f t="shared" si="4"/>
        <v>0</v>
      </c>
      <c r="M12" s="66">
        <f t="shared" si="5"/>
        <v>0</v>
      </c>
      <c r="N12" s="67">
        <f t="shared" si="6"/>
        <v>0</v>
      </c>
      <c r="O12" s="65" t="e">
        <f t="shared" si="7"/>
        <v>#DIV/0!</v>
      </c>
      <c r="P12" s="65" t="e">
        <f t="shared" si="8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9"/>
        <v>0</v>
      </c>
      <c r="J13" s="74"/>
      <c r="K13" s="74"/>
      <c r="L13" s="65">
        <f t="shared" si="4"/>
        <v>0</v>
      </c>
      <c r="M13" s="66">
        <f t="shared" si="5"/>
        <v>0</v>
      </c>
      <c r="N13" s="67">
        <f t="shared" si="6"/>
        <v>0</v>
      </c>
      <c r="O13" s="65" t="e">
        <f t="shared" si="7"/>
        <v>#DIV/0!</v>
      </c>
      <c r="P13" s="65" t="e">
        <f t="shared" si="8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9"/>
        <v>0</v>
      </c>
      <c r="J14" s="74"/>
      <c r="K14" s="74"/>
      <c r="L14" s="65">
        <f t="shared" si="4"/>
        <v>0</v>
      </c>
      <c r="M14" s="66">
        <f t="shared" si="5"/>
        <v>0</v>
      </c>
      <c r="N14" s="67">
        <f t="shared" si="6"/>
        <v>0</v>
      </c>
      <c r="O14" s="65" t="e">
        <f t="shared" si="7"/>
        <v>#DIV/0!</v>
      </c>
      <c r="P14" s="65" t="e">
        <f t="shared" si="8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9"/>
        <v>0</v>
      </c>
      <c r="J15" s="74"/>
      <c r="K15" s="74"/>
      <c r="L15" s="65">
        <f t="shared" si="4"/>
        <v>0</v>
      </c>
      <c r="M15" s="66">
        <f t="shared" si="5"/>
        <v>0</v>
      </c>
      <c r="N15" s="67">
        <f t="shared" si="6"/>
        <v>0</v>
      </c>
      <c r="O15" s="65" t="e">
        <f t="shared" si="7"/>
        <v>#DIV/0!</v>
      </c>
      <c r="P15" s="65" t="e">
        <f t="shared" si="8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9"/>
        <v>0</v>
      </c>
      <c r="J16" s="74"/>
      <c r="K16" s="74"/>
      <c r="L16" s="65">
        <f t="shared" si="4"/>
        <v>0</v>
      </c>
      <c r="M16" s="66">
        <f t="shared" si="5"/>
        <v>0</v>
      </c>
      <c r="N16" s="67">
        <f t="shared" si="6"/>
        <v>0</v>
      </c>
      <c r="O16" s="65" t="e">
        <f t="shared" si="7"/>
        <v>#DIV/0!</v>
      </c>
      <c r="P16" s="65" t="e">
        <f t="shared" si="8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9"/>
        <v>0</v>
      </c>
      <c r="J17" s="74"/>
      <c r="K17" s="74"/>
      <c r="L17" s="65">
        <f t="shared" si="4"/>
        <v>0</v>
      </c>
      <c r="M17" s="66">
        <f t="shared" si="5"/>
        <v>0</v>
      </c>
      <c r="N17" s="67">
        <f t="shared" si="6"/>
        <v>0</v>
      </c>
      <c r="O17" s="65" t="e">
        <f t="shared" si="7"/>
        <v>#DIV/0!</v>
      </c>
      <c r="P17" s="65" t="e">
        <f t="shared" si="8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9"/>
        <v>0</v>
      </c>
      <c r="J18" s="74"/>
      <c r="K18" s="74"/>
      <c r="L18" s="65">
        <f t="shared" si="4"/>
        <v>0</v>
      </c>
      <c r="M18" s="66">
        <f t="shared" si="5"/>
        <v>0</v>
      </c>
      <c r="N18" s="67">
        <f t="shared" si="6"/>
        <v>0</v>
      </c>
      <c r="O18" s="65" t="e">
        <f t="shared" si="7"/>
        <v>#DIV/0!</v>
      </c>
      <c r="P18" s="65" t="e">
        <f t="shared" si="8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9"/>
        <v>0</v>
      </c>
      <c r="J19" s="74"/>
      <c r="K19" s="74"/>
      <c r="L19" s="65">
        <f t="shared" si="4"/>
        <v>0</v>
      </c>
      <c r="M19" s="66">
        <f t="shared" si="5"/>
        <v>0</v>
      </c>
      <c r="N19" s="67">
        <f t="shared" si="6"/>
        <v>0</v>
      </c>
      <c r="O19" s="65" t="e">
        <f t="shared" si="7"/>
        <v>#DIV/0!</v>
      </c>
      <c r="P19" s="65" t="e">
        <f t="shared" si="8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9"/>
        <v>0</v>
      </c>
      <c r="J20" s="74"/>
      <c r="K20" s="74"/>
      <c r="L20" s="65">
        <f t="shared" si="4"/>
        <v>0</v>
      </c>
      <c r="M20" s="66">
        <f t="shared" si="5"/>
        <v>0</v>
      </c>
      <c r="N20" s="67">
        <f t="shared" si="6"/>
        <v>0</v>
      </c>
      <c r="O20" s="65" t="e">
        <f t="shared" si="7"/>
        <v>#DIV/0!</v>
      </c>
      <c r="P20" s="65" t="e">
        <f t="shared" si="8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9"/>
        <v>0</v>
      </c>
      <c r="J21" s="74"/>
      <c r="K21" s="74"/>
      <c r="L21" s="65">
        <f t="shared" si="4"/>
        <v>0</v>
      </c>
      <c r="M21" s="66">
        <f t="shared" si="5"/>
        <v>0</v>
      </c>
      <c r="N21" s="67">
        <f t="shared" si="6"/>
        <v>0</v>
      </c>
      <c r="O21" s="65" t="e">
        <f t="shared" si="7"/>
        <v>#DIV/0!</v>
      </c>
      <c r="P21" s="65" t="e">
        <f t="shared" si="8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9"/>
        <v>0</v>
      </c>
      <c r="J22" s="74"/>
      <c r="K22" s="74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9"/>
        <v>0</v>
      </c>
      <c r="J23" s="74"/>
      <c r="K23" s="74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9"/>
        <v>0</v>
      </c>
      <c r="J24" s="75"/>
      <c r="K24" s="75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46"/>
    </row>
    <row r="25" spans="1:18" ht="18.75" customHeight="1" x14ac:dyDescent="0.25">
      <c r="A25" s="112" t="s">
        <v>13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C8:C24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D8:D24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Normal="100" workbookViewId="0">
      <pane ySplit="6" topLeftCell="A7" activePane="bottomLeft" state="frozen"/>
      <selection activeCell="D6" sqref="D6"/>
      <selection pane="bottomLeft" activeCell="J10" sqref="J10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08" t="s">
        <v>18</v>
      </c>
      <c r="H1" s="109"/>
      <c r="I1" s="110"/>
      <c r="J1" s="2" t="s">
        <v>67</v>
      </c>
      <c r="K1" s="59" t="s">
        <v>68</v>
      </c>
      <c r="L1" s="60" t="s">
        <v>2</v>
      </c>
      <c r="M1" s="61" t="s">
        <v>3</v>
      </c>
      <c r="N1" s="59" t="s">
        <v>29</v>
      </c>
      <c r="O1" s="59" t="s">
        <v>56</v>
      </c>
      <c r="P1"/>
    </row>
    <row r="2" spans="1:17" x14ac:dyDescent="0.25">
      <c r="E2" s="10" t="s">
        <v>14</v>
      </c>
      <c r="F2" s="84">
        <v>26</v>
      </c>
      <c r="G2" s="124" t="str">
        <f>'2026-27 Summary'!C2</f>
        <v>AUTO</v>
      </c>
      <c r="H2" s="124"/>
      <c r="I2" s="124"/>
      <c r="J2" s="11">
        <f>'2026-27 Summary'!D2</f>
        <v>5.8</v>
      </c>
      <c r="K2" s="4">
        <f>SUM(K7:K42)</f>
        <v>2.7666666666666666</v>
      </c>
      <c r="L2" s="5">
        <f>SUM(L7:L42)</f>
        <v>1604</v>
      </c>
      <c r="M2" s="6">
        <f>SUM(M7:M42)</f>
        <v>53.466666666666676</v>
      </c>
      <c r="N2" s="6">
        <f>L2/K2</f>
        <v>579.75903614457832</v>
      </c>
      <c r="O2" s="6">
        <f>M2/K2</f>
        <v>19.325301204819279</v>
      </c>
      <c r="P2"/>
    </row>
    <row r="3" spans="1:17" ht="19.5" customHeight="1" x14ac:dyDescent="0.25">
      <c r="A3" s="128"/>
      <c r="B3" s="128"/>
      <c r="C3" s="128"/>
      <c r="D3" s="128"/>
      <c r="E3" s="128"/>
      <c r="F3" s="128"/>
      <c r="H3" s="106" t="s">
        <v>57</v>
      </c>
      <c r="I3" s="106"/>
      <c r="J3" s="107"/>
      <c r="K3" s="4">
        <f>'2026-27 Summary'!D2-'Summer 26'!L2-'Fall 26 (compressed)'!K2-'Winter 26-27'!L2-'Spring 27 (compressed)'!K2</f>
        <v>-3.3333333333333215E-2</v>
      </c>
      <c r="M3" s="63"/>
      <c r="N3" s="63"/>
      <c r="O3" s="63"/>
      <c r="P3"/>
    </row>
    <row r="4" spans="1:17" ht="19.5" customHeight="1" x14ac:dyDescent="0.25">
      <c r="A4" s="1" t="s">
        <v>5</v>
      </c>
      <c r="B4" s="122" t="s">
        <v>112</v>
      </c>
      <c r="C4" s="123"/>
      <c r="E4" s="95" t="s">
        <v>86</v>
      </c>
      <c r="F4" s="95"/>
      <c r="G4" s="95"/>
      <c r="H4" s="95"/>
      <c r="I4" s="95"/>
      <c r="J4" s="71"/>
      <c r="K4" s="41" t="s">
        <v>83</v>
      </c>
      <c r="M4" s="63"/>
      <c r="N4" s="63"/>
      <c r="O4" s="63"/>
      <c r="P4"/>
    </row>
    <row r="5" spans="1:17" ht="19.5" customHeight="1" x14ac:dyDescent="0.25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 x14ac:dyDescent="0.25">
      <c r="A6" s="48" t="s">
        <v>26</v>
      </c>
      <c r="B6" s="48" t="s">
        <v>24</v>
      </c>
      <c r="C6" s="23" t="s">
        <v>42</v>
      </c>
      <c r="D6" s="23" t="s">
        <v>72</v>
      </c>
      <c r="E6" s="23" t="s">
        <v>59</v>
      </c>
      <c r="F6" s="23" t="s">
        <v>19</v>
      </c>
      <c r="G6" s="17" t="s">
        <v>22</v>
      </c>
      <c r="H6" s="23" t="s">
        <v>8</v>
      </c>
      <c r="I6" s="103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83" t="s">
        <v>12</v>
      </c>
      <c r="Q6" s="58"/>
    </row>
    <row r="7" spans="1:17" ht="15.75" customHeight="1" x14ac:dyDescent="0.25">
      <c r="A7" s="50" t="s">
        <v>103</v>
      </c>
      <c r="B7" s="50" t="s">
        <v>105</v>
      </c>
      <c r="C7" s="50" t="s">
        <v>45</v>
      </c>
      <c r="D7" s="50" t="s">
        <v>74</v>
      </c>
      <c r="E7" s="50" t="s">
        <v>106</v>
      </c>
      <c r="F7" s="31">
        <v>35</v>
      </c>
      <c r="G7" s="50">
        <v>1</v>
      </c>
      <c r="H7" s="69">
        <f t="shared" ref="H7:H13" si="0">F7*G7</f>
        <v>35</v>
      </c>
      <c r="I7" s="51">
        <v>8</v>
      </c>
      <c r="J7" s="32">
        <v>6.5</v>
      </c>
      <c r="K7" s="65">
        <f t="shared" ref="K7:K13" si="1">J7*G7/15</f>
        <v>0.43333333333333335</v>
      </c>
      <c r="L7" s="66">
        <f t="shared" ref="L7:L13" si="2">(H7*I7)</f>
        <v>280</v>
      </c>
      <c r="M7" s="67">
        <f>L7/30</f>
        <v>9.3333333333333339</v>
      </c>
      <c r="N7" s="65">
        <f>L7/K7</f>
        <v>646.15384615384608</v>
      </c>
      <c r="O7" s="65">
        <f t="shared" ref="O7:O13" si="3">M7/K7</f>
        <v>21.53846153846154</v>
      </c>
      <c r="P7" s="52"/>
    </row>
    <row r="8" spans="1:17" ht="15.75" customHeight="1" x14ac:dyDescent="0.25">
      <c r="A8" s="50" t="s">
        <v>103</v>
      </c>
      <c r="B8" s="50" t="s">
        <v>107</v>
      </c>
      <c r="C8" s="50" t="s">
        <v>45</v>
      </c>
      <c r="D8" s="50" t="s">
        <v>74</v>
      </c>
      <c r="E8" s="50" t="s">
        <v>106</v>
      </c>
      <c r="F8" s="31">
        <v>24</v>
      </c>
      <c r="G8" s="50">
        <v>1</v>
      </c>
      <c r="H8" s="69">
        <f t="shared" si="0"/>
        <v>24</v>
      </c>
      <c r="I8" s="51">
        <v>8</v>
      </c>
      <c r="J8" s="32">
        <v>6.5</v>
      </c>
      <c r="K8" s="65">
        <f t="shared" si="1"/>
        <v>0.43333333333333335</v>
      </c>
      <c r="L8" s="66">
        <f t="shared" si="2"/>
        <v>192</v>
      </c>
      <c r="M8" s="67">
        <f t="shared" ref="M8:M13" si="4">L8/30</f>
        <v>6.4</v>
      </c>
      <c r="N8" s="65">
        <f t="shared" ref="N8:N13" si="5">L8/K8</f>
        <v>443.07692307692304</v>
      </c>
      <c r="O8" s="65">
        <f t="shared" si="3"/>
        <v>14.76923076923077</v>
      </c>
      <c r="P8" s="52"/>
    </row>
    <row r="9" spans="1:17" ht="15.75" customHeight="1" x14ac:dyDescent="0.25">
      <c r="A9" s="50" t="s">
        <v>103</v>
      </c>
      <c r="B9" s="41" t="s">
        <v>108</v>
      </c>
      <c r="C9" s="50" t="s">
        <v>45</v>
      </c>
      <c r="D9" s="50" t="s">
        <v>74</v>
      </c>
      <c r="E9" s="50" t="s">
        <v>106</v>
      </c>
      <c r="F9" s="31">
        <v>35</v>
      </c>
      <c r="G9" s="50">
        <v>1</v>
      </c>
      <c r="H9" s="69">
        <f t="shared" si="0"/>
        <v>35</v>
      </c>
      <c r="I9" s="51">
        <v>8</v>
      </c>
      <c r="J9" s="32">
        <v>6.5</v>
      </c>
      <c r="K9" s="65">
        <f t="shared" si="1"/>
        <v>0.43333333333333335</v>
      </c>
      <c r="L9" s="66">
        <f t="shared" si="2"/>
        <v>280</v>
      </c>
      <c r="M9" s="67">
        <f t="shared" si="4"/>
        <v>9.3333333333333339</v>
      </c>
      <c r="N9" s="65">
        <f t="shared" si="5"/>
        <v>646.15384615384608</v>
      </c>
      <c r="O9" s="65">
        <f t="shared" si="3"/>
        <v>21.53846153846154</v>
      </c>
      <c r="P9" s="52"/>
    </row>
    <row r="10" spans="1:17" ht="15.75" customHeight="1" x14ac:dyDescent="0.25">
      <c r="A10" s="50" t="s">
        <v>103</v>
      </c>
      <c r="B10" s="50" t="s">
        <v>104</v>
      </c>
      <c r="C10" s="50" t="s">
        <v>45</v>
      </c>
      <c r="D10" s="50" t="s">
        <v>74</v>
      </c>
      <c r="E10" s="50">
        <v>42</v>
      </c>
      <c r="F10" s="50">
        <v>38</v>
      </c>
      <c r="G10" s="50">
        <v>1</v>
      </c>
      <c r="H10" s="69">
        <f t="shared" si="0"/>
        <v>38</v>
      </c>
      <c r="I10" s="51">
        <v>6</v>
      </c>
      <c r="J10" s="51">
        <v>4.5</v>
      </c>
      <c r="K10" s="65">
        <f t="shared" si="1"/>
        <v>0.3</v>
      </c>
      <c r="L10" s="66">
        <f t="shared" si="2"/>
        <v>228</v>
      </c>
      <c r="M10" s="67">
        <f t="shared" si="4"/>
        <v>7.6</v>
      </c>
      <c r="N10" s="65">
        <f t="shared" si="5"/>
        <v>760</v>
      </c>
      <c r="O10" s="65">
        <f t="shared" si="3"/>
        <v>25.333333333333332</v>
      </c>
      <c r="P10" s="52"/>
    </row>
    <row r="11" spans="1:17" ht="15.75" customHeight="1" x14ac:dyDescent="0.25">
      <c r="A11" s="50" t="s">
        <v>103</v>
      </c>
      <c r="B11" s="50" t="s">
        <v>109</v>
      </c>
      <c r="C11" s="50" t="s">
        <v>45</v>
      </c>
      <c r="D11" s="50" t="s">
        <v>76</v>
      </c>
      <c r="E11" s="50">
        <v>48</v>
      </c>
      <c r="F11" s="50">
        <v>48</v>
      </c>
      <c r="G11" s="50">
        <v>1</v>
      </c>
      <c r="H11" s="69">
        <f t="shared" si="0"/>
        <v>48</v>
      </c>
      <c r="I11" s="51">
        <v>2</v>
      </c>
      <c r="J11" s="51">
        <v>2</v>
      </c>
      <c r="K11" s="65">
        <f t="shared" si="1"/>
        <v>0.13333333333333333</v>
      </c>
      <c r="L11" s="66">
        <f t="shared" si="2"/>
        <v>96</v>
      </c>
      <c r="M11" s="67">
        <f t="shared" si="4"/>
        <v>3.2</v>
      </c>
      <c r="N11" s="65">
        <f t="shared" si="5"/>
        <v>720</v>
      </c>
      <c r="O11" s="65">
        <f t="shared" si="3"/>
        <v>24</v>
      </c>
      <c r="P11" s="52"/>
    </row>
    <row r="12" spans="1:17" ht="15.75" customHeight="1" x14ac:dyDescent="0.25">
      <c r="A12" s="50" t="s">
        <v>103</v>
      </c>
      <c r="B12" s="41" t="s">
        <v>110</v>
      </c>
      <c r="C12" s="50" t="s">
        <v>45</v>
      </c>
      <c r="D12" s="50" t="s">
        <v>73</v>
      </c>
      <c r="E12" s="50">
        <v>48</v>
      </c>
      <c r="F12" s="50">
        <v>24</v>
      </c>
      <c r="G12" s="50">
        <v>2</v>
      </c>
      <c r="H12" s="69">
        <f t="shared" si="0"/>
        <v>48</v>
      </c>
      <c r="I12" s="51">
        <v>6</v>
      </c>
      <c r="J12" s="51">
        <v>4.5</v>
      </c>
      <c r="K12" s="65">
        <f t="shared" si="1"/>
        <v>0.6</v>
      </c>
      <c r="L12" s="66">
        <f t="shared" si="2"/>
        <v>288</v>
      </c>
      <c r="M12" s="67">
        <f t="shared" si="4"/>
        <v>9.6</v>
      </c>
      <c r="N12" s="65">
        <f t="shared" si="5"/>
        <v>480</v>
      </c>
      <c r="O12" s="65">
        <f t="shared" si="3"/>
        <v>16</v>
      </c>
      <c r="P12" s="52"/>
    </row>
    <row r="13" spans="1:17" ht="15.75" customHeight="1" x14ac:dyDescent="0.25">
      <c r="A13" s="50" t="s">
        <v>103</v>
      </c>
      <c r="B13" s="41" t="s">
        <v>111</v>
      </c>
      <c r="C13" s="50" t="s">
        <v>45</v>
      </c>
      <c r="D13" s="50" t="s">
        <v>74</v>
      </c>
      <c r="E13" s="50" t="s">
        <v>106</v>
      </c>
      <c r="F13" s="50">
        <v>30</v>
      </c>
      <c r="G13" s="50">
        <v>1</v>
      </c>
      <c r="H13" s="69">
        <f t="shared" si="0"/>
        <v>30</v>
      </c>
      <c r="I13" s="51">
        <v>8</v>
      </c>
      <c r="J13" s="51">
        <v>6.5</v>
      </c>
      <c r="K13" s="65">
        <f t="shared" si="1"/>
        <v>0.43333333333333335</v>
      </c>
      <c r="L13" s="66">
        <f t="shared" si="2"/>
        <v>240</v>
      </c>
      <c r="M13" s="67">
        <f t="shared" si="4"/>
        <v>8</v>
      </c>
      <c r="N13" s="65">
        <f t="shared" si="5"/>
        <v>553.84615384615381</v>
      </c>
      <c r="O13" s="65">
        <f t="shared" si="3"/>
        <v>18.46153846153846</v>
      </c>
      <c r="P13" s="52"/>
    </row>
    <row r="14" spans="1:17" ht="15.75" customHeight="1" x14ac:dyDescent="0.25">
      <c r="A14" s="50"/>
      <c r="B14" s="41"/>
      <c r="C14" s="50"/>
      <c r="D14" s="50"/>
      <c r="E14" s="50"/>
      <c r="F14" s="50"/>
      <c r="G14" s="50"/>
      <c r="H14" s="69">
        <f t="shared" ref="H14:H42" si="6">F14*G14</f>
        <v>0</v>
      </c>
      <c r="I14" s="51"/>
      <c r="J14" s="51"/>
      <c r="K14" s="65">
        <f t="shared" ref="K14:K42" si="7">J14*G14/15</f>
        <v>0</v>
      </c>
      <c r="L14" s="66">
        <f t="shared" ref="L14:L42" si="8">(H14*I14)</f>
        <v>0</v>
      </c>
      <c r="M14" s="67">
        <f t="shared" ref="M14:M42" si="9">L14/30</f>
        <v>0</v>
      </c>
      <c r="N14" s="65" t="e">
        <f t="shared" ref="N14:N42" si="10">L14/K14</f>
        <v>#DIV/0!</v>
      </c>
      <c r="O14" s="65" t="e">
        <f t="shared" ref="O14:O17" si="11">M14/K14</f>
        <v>#DIV/0!</v>
      </c>
      <c r="P14" s="52"/>
    </row>
    <row r="15" spans="1:17" ht="15.75" customHeight="1" x14ac:dyDescent="0.25">
      <c r="A15" s="50"/>
      <c r="B15" s="41"/>
      <c r="C15" s="50"/>
      <c r="D15" s="50"/>
      <c r="E15" s="50"/>
      <c r="F15" s="50"/>
      <c r="G15" s="50"/>
      <c r="H15" s="69">
        <f t="shared" si="6"/>
        <v>0</v>
      </c>
      <c r="I15" s="51"/>
      <c r="J15" s="51"/>
      <c r="K15" s="65">
        <f t="shared" si="7"/>
        <v>0</v>
      </c>
      <c r="L15" s="66">
        <f t="shared" si="8"/>
        <v>0</v>
      </c>
      <c r="M15" s="67">
        <f t="shared" si="9"/>
        <v>0</v>
      </c>
      <c r="N15" s="65" t="e">
        <f t="shared" si="10"/>
        <v>#DIV/0!</v>
      </c>
      <c r="O15" s="65" t="e">
        <f t="shared" si="11"/>
        <v>#DIV/0!</v>
      </c>
      <c r="P15" s="52"/>
    </row>
    <row r="16" spans="1:17" ht="15.75" customHeight="1" x14ac:dyDescent="0.25">
      <c r="A16" s="50"/>
      <c r="B16" s="41"/>
      <c r="C16" s="50"/>
      <c r="D16" s="50"/>
      <c r="E16" s="50"/>
      <c r="F16" s="50"/>
      <c r="G16" s="50"/>
      <c r="H16" s="69">
        <f t="shared" si="6"/>
        <v>0</v>
      </c>
      <c r="I16" s="51"/>
      <c r="J16" s="51"/>
      <c r="K16" s="65">
        <f t="shared" si="7"/>
        <v>0</v>
      </c>
      <c r="L16" s="66">
        <f t="shared" si="8"/>
        <v>0</v>
      </c>
      <c r="M16" s="67">
        <f t="shared" si="9"/>
        <v>0</v>
      </c>
      <c r="N16" s="65" t="e">
        <f t="shared" si="10"/>
        <v>#DIV/0!</v>
      </c>
      <c r="O16" s="65" t="e">
        <f t="shared" si="11"/>
        <v>#DIV/0!</v>
      </c>
      <c r="P16" s="52"/>
    </row>
    <row r="17" spans="1:16" ht="15.75" customHeight="1" x14ac:dyDescent="0.25">
      <c r="A17" s="50"/>
      <c r="B17" s="41"/>
      <c r="C17" s="50"/>
      <c r="D17" s="50"/>
      <c r="E17" s="50"/>
      <c r="F17" s="50"/>
      <c r="G17" s="50"/>
      <c r="H17" s="69">
        <f t="shared" si="6"/>
        <v>0</v>
      </c>
      <c r="I17" s="51"/>
      <c r="J17" s="51"/>
      <c r="K17" s="65">
        <f t="shared" si="7"/>
        <v>0</v>
      </c>
      <c r="L17" s="66">
        <f t="shared" si="8"/>
        <v>0</v>
      </c>
      <c r="M17" s="67">
        <f t="shared" si="9"/>
        <v>0</v>
      </c>
      <c r="N17" s="65" t="e">
        <f t="shared" si="10"/>
        <v>#DIV/0!</v>
      </c>
      <c r="O17" s="65" t="e">
        <f t="shared" si="11"/>
        <v>#DIV/0!</v>
      </c>
      <c r="P17" s="52"/>
    </row>
    <row r="18" spans="1:16" ht="15.75" customHeight="1" x14ac:dyDescent="0.25">
      <c r="A18" s="50"/>
      <c r="B18" s="41"/>
      <c r="C18" s="50"/>
      <c r="D18" s="50"/>
      <c r="E18" s="50"/>
      <c r="F18" s="50"/>
      <c r="G18" s="50"/>
      <c r="H18" s="69">
        <f t="shared" si="6"/>
        <v>0</v>
      </c>
      <c r="I18" s="51"/>
      <c r="J18" s="51"/>
      <c r="K18" s="65">
        <f t="shared" si="7"/>
        <v>0</v>
      </c>
      <c r="L18" s="66">
        <f t="shared" si="8"/>
        <v>0</v>
      </c>
      <c r="M18" s="67">
        <f t="shared" si="9"/>
        <v>0</v>
      </c>
      <c r="N18" s="65" t="e">
        <f t="shared" si="10"/>
        <v>#DIV/0!</v>
      </c>
      <c r="O18" s="65" t="e">
        <f>M18/K18</f>
        <v>#DIV/0!</v>
      </c>
      <c r="P18" s="52"/>
    </row>
    <row r="19" spans="1:16" ht="15.75" customHeight="1" x14ac:dyDescent="0.25">
      <c r="A19" s="50"/>
      <c r="B19" s="41"/>
      <c r="C19" s="50"/>
      <c r="D19" s="50"/>
      <c r="E19" s="50"/>
      <c r="F19" s="50"/>
      <c r="G19" s="50"/>
      <c r="H19" s="69">
        <f t="shared" si="6"/>
        <v>0</v>
      </c>
      <c r="I19" s="51"/>
      <c r="J19" s="51"/>
      <c r="K19" s="65">
        <f t="shared" si="7"/>
        <v>0</v>
      </c>
      <c r="L19" s="66">
        <f t="shared" si="8"/>
        <v>0</v>
      </c>
      <c r="M19" s="67">
        <f t="shared" si="9"/>
        <v>0</v>
      </c>
      <c r="N19" s="65" t="e">
        <f t="shared" si="10"/>
        <v>#DIV/0!</v>
      </c>
      <c r="O19" s="65" t="e">
        <f t="shared" ref="O19:O42" si="12">M19/K19</f>
        <v>#DIV/0!</v>
      </c>
      <c r="P19" s="52"/>
    </row>
    <row r="20" spans="1:16" ht="15.75" customHeight="1" x14ac:dyDescent="0.25">
      <c r="A20" s="50"/>
      <c r="B20" s="41"/>
      <c r="C20" s="50"/>
      <c r="D20" s="50"/>
      <c r="E20" s="50"/>
      <c r="F20" s="50"/>
      <c r="G20" s="50"/>
      <c r="H20" s="69">
        <f t="shared" si="6"/>
        <v>0</v>
      </c>
      <c r="I20" s="51"/>
      <c r="J20" s="51"/>
      <c r="K20" s="65">
        <f t="shared" si="7"/>
        <v>0</v>
      </c>
      <c r="L20" s="66">
        <f t="shared" si="8"/>
        <v>0</v>
      </c>
      <c r="M20" s="67">
        <f t="shared" si="9"/>
        <v>0</v>
      </c>
      <c r="N20" s="65" t="e">
        <f t="shared" si="10"/>
        <v>#DIV/0!</v>
      </c>
      <c r="O20" s="65" t="e">
        <f t="shared" si="12"/>
        <v>#DIV/0!</v>
      </c>
      <c r="P20" s="52"/>
    </row>
    <row r="21" spans="1:16" ht="15.75" customHeight="1" x14ac:dyDescent="0.25">
      <c r="A21" s="50"/>
      <c r="B21" s="41"/>
      <c r="C21" s="50"/>
      <c r="D21" s="50"/>
      <c r="E21" s="50"/>
      <c r="F21" s="50"/>
      <c r="G21" s="50"/>
      <c r="H21" s="69">
        <f t="shared" si="6"/>
        <v>0</v>
      </c>
      <c r="I21" s="51"/>
      <c r="J21" s="51"/>
      <c r="K21" s="65">
        <f t="shared" si="7"/>
        <v>0</v>
      </c>
      <c r="L21" s="66">
        <f t="shared" si="8"/>
        <v>0</v>
      </c>
      <c r="M21" s="67">
        <f t="shared" si="9"/>
        <v>0</v>
      </c>
      <c r="N21" s="65" t="e">
        <f t="shared" si="10"/>
        <v>#DIV/0!</v>
      </c>
      <c r="O21" s="65" t="e">
        <f t="shared" si="12"/>
        <v>#DIV/0!</v>
      </c>
      <c r="P21" s="52"/>
    </row>
    <row r="22" spans="1:16" ht="15.75" customHeight="1" x14ac:dyDescent="0.25">
      <c r="A22" s="50"/>
      <c r="B22" s="41"/>
      <c r="C22" s="50"/>
      <c r="D22" s="50"/>
      <c r="E22" s="50"/>
      <c r="F22" s="50"/>
      <c r="G22" s="50"/>
      <c r="H22" s="69">
        <f t="shared" si="6"/>
        <v>0</v>
      </c>
      <c r="I22" s="51"/>
      <c r="J22" s="51"/>
      <c r="K22" s="65">
        <f t="shared" si="7"/>
        <v>0</v>
      </c>
      <c r="L22" s="66">
        <f t="shared" si="8"/>
        <v>0</v>
      </c>
      <c r="M22" s="67">
        <f t="shared" si="9"/>
        <v>0</v>
      </c>
      <c r="N22" s="65" t="e">
        <f t="shared" si="10"/>
        <v>#DIV/0!</v>
      </c>
      <c r="O22" s="65" t="e">
        <f t="shared" si="12"/>
        <v>#DIV/0!</v>
      </c>
      <c r="P22" s="52"/>
    </row>
    <row r="23" spans="1:16" ht="15.75" customHeight="1" x14ac:dyDescent="0.25">
      <c r="A23" s="50"/>
      <c r="B23" s="41"/>
      <c r="C23" s="50"/>
      <c r="D23" s="50"/>
      <c r="E23" s="50"/>
      <c r="F23" s="50"/>
      <c r="G23" s="50"/>
      <c r="H23" s="69">
        <f t="shared" si="6"/>
        <v>0</v>
      </c>
      <c r="I23" s="51"/>
      <c r="J23" s="51"/>
      <c r="K23" s="65">
        <f t="shared" si="7"/>
        <v>0</v>
      </c>
      <c r="L23" s="66">
        <f t="shared" si="8"/>
        <v>0</v>
      </c>
      <c r="M23" s="67">
        <f t="shared" si="9"/>
        <v>0</v>
      </c>
      <c r="N23" s="65" t="e">
        <f t="shared" si="10"/>
        <v>#DIV/0!</v>
      </c>
      <c r="O23" s="65" t="e">
        <f t="shared" si="12"/>
        <v>#DIV/0!</v>
      </c>
      <c r="P23" s="52"/>
    </row>
    <row r="24" spans="1:16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6"/>
        <v>0</v>
      </c>
      <c r="I24" s="51"/>
      <c r="J24" s="51"/>
      <c r="K24" s="65">
        <f t="shared" si="7"/>
        <v>0</v>
      </c>
      <c r="L24" s="66">
        <f t="shared" si="8"/>
        <v>0</v>
      </c>
      <c r="M24" s="67">
        <f t="shared" si="9"/>
        <v>0</v>
      </c>
      <c r="N24" s="65" t="e">
        <f t="shared" si="10"/>
        <v>#DIV/0!</v>
      </c>
      <c r="O24" s="65" t="e">
        <f t="shared" si="12"/>
        <v>#DIV/0!</v>
      </c>
      <c r="P24" s="52"/>
    </row>
    <row r="25" spans="1:16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6"/>
        <v>0</v>
      </c>
      <c r="I25" s="51"/>
      <c r="J25" s="51"/>
      <c r="K25" s="65">
        <f t="shared" si="7"/>
        <v>0</v>
      </c>
      <c r="L25" s="66">
        <f t="shared" si="8"/>
        <v>0</v>
      </c>
      <c r="M25" s="67">
        <f t="shared" si="9"/>
        <v>0</v>
      </c>
      <c r="N25" s="65" t="e">
        <f t="shared" si="10"/>
        <v>#DIV/0!</v>
      </c>
      <c r="O25" s="65" t="e">
        <f t="shared" si="12"/>
        <v>#DIV/0!</v>
      </c>
      <c r="P25" s="52"/>
    </row>
    <row r="26" spans="1:16" ht="15.75" customHeight="1" x14ac:dyDescent="0.25">
      <c r="A26" s="41"/>
      <c r="B26" s="41"/>
      <c r="C26" s="50"/>
      <c r="D26" s="50"/>
      <c r="E26" s="50"/>
      <c r="F26" s="50"/>
      <c r="G26" s="50"/>
      <c r="H26" s="69">
        <f t="shared" si="6"/>
        <v>0</v>
      </c>
      <c r="I26" s="51"/>
      <c r="J26" s="51"/>
      <c r="K26" s="65">
        <f t="shared" si="7"/>
        <v>0</v>
      </c>
      <c r="L26" s="66">
        <f t="shared" si="8"/>
        <v>0</v>
      </c>
      <c r="M26" s="67">
        <f t="shared" si="9"/>
        <v>0</v>
      </c>
      <c r="N26" s="65" t="e">
        <f t="shared" si="10"/>
        <v>#DIV/0!</v>
      </c>
      <c r="O26" s="65" t="e">
        <f t="shared" si="12"/>
        <v>#DIV/0!</v>
      </c>
      <c r="P26" s="52"/>
    </row>
    <row r="27" spans="1:16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6"/>
        <v>0</v>
      </c>
      <c r="I27" s="51"/>
      <c r="J27" s="51"/>
      <c r="K27" s="65">
        <f t="shared" si="7"/>
        <v>0</v>
      </c>
      <c r="L27" s="66">
        <f t="shared" si="8"/>
        <v>0</v>
      </c>
      <c r="M27" s="67">
        <f t="shared" si="9"/>
        <v>0</v>
      </c>
      <c r="N27" s="65" t="e">
        <f t="shared" si="10"/>
        <v>#DIV/0!</v>
      </c>
      <c r="O27" s="65" t="e">
        <f t="shared" si="12"/>
        <v>#DIV/0!</v>
      </c>
      <c r="P27" s="52"/>
    </row>
    <row r="28" spans="1:16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6"/>
        <v>0</v>
      </c>
      <c r="I28" s="51"/>
      <c r="J28" s="51"/>
      <c r="K28" s="65">
        <f t="shared" si="7"/>
        <v>0</v>
      </c>
      <c r="L28" s="66">
        <f t="shared" si="8"/>
        <v>0</v>
      </c>
      <c r="M28" s="67">
        <f t="shared" si="9"/>
        <v>0</v>
      </c>
      <c r="N28" s="65" t="e">
        <f t="shared" si="10"/>
        <v>#DIV/0!</v>
      </c>
      <c r="O28" s="65" t="e">
        <f t="shared" si="12"/>
        <v>#DIV/0!</v>
      </c>
      <c r="P28" s="52"/>
    </row>
    <row r="29" spans="1:16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6"/>
        <v>0</v>
      </c>
      <c r="I29" s="51"/>
      <c r="J29" s="51"/>
      <c r="K29" s="65">
        <f t="shared" si="7"/>
        <v>0</v>
      </c>
      <c r="L29" s="66">
        <f t="shared" si="8"/>
        <v>0</v>
      </c>
      <c r="M29" s="67">
        <f t="shared" si="9"/>
        <v>0</v>
      </c>
      <c r="N29" s="65" t="e">
        <f t="shared" si="10"/>
        <v>#DIV/0!</v>
      </c>
      <c r="O29" s="65" t="e">
        <f t="shared" si="12"/>
        <v>#DIV/0!</v>
      </c>
      <c r="P29" s="52"/>
    </row>
    <row r="30" spans="1:16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6"/>
        <v>0</v>
      </c>
      <c r="I30" s="51"/>
      <c r="J30" s="51"/>
      <c r="K30" s="65">
        <f t="shared" si="7"/>
        <v>0</v>
      </c>
      <c r="L30" s="66">
        <f t="shared" si="8"/>
        <v>0</v>
      </c>
      <c r="M30" s="67">
        <f t="shared" si="9"/>
        <v>0</v>
      </c>
      <c r="N30" s="65" t="e">
        <f t="shared" si="10"/>
        <v>#DIV/0!</v>
      </c>
      <c r="O30" s="65" t="e">
        <f t="shared" si="12"/>
        <v>#DIV/0!</v>
      </c>
      <c r="P30" s="52"/>
    </row>
    <row r="31" spans="1:16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6"/>
        <v>0</v>
      </c>
      <c r="I31" s="51"/>
      <c r="J31" s="51"/>
      <c r="K31" s="65">
        <f t="shared" si="7"/>
        <v>0</v>
      </c>
      <c r="L31" s="66">
        <f t="shared" si="8"/>
        <v>0</v>
      </c>
      <c r="M31" s="67">
        <f t="shared" si="9"/>
        <v>0</v>
      </c>
      <c r="N31" s="65" t="e">
        <f t="shared" si="10"/>
        <v>#DIV/0!</v>
      </c>
      <c r="O31" s="65" t="e">
        <f t="shared" si="12"/>
        <v>#DIV/0!</v>
      </c>
      <c r="P31" s="52"/>
    </row>
    <row r="32" spans="1:16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13">F32*G32</f>
        <v>0</v>
      </c>
      <c r="I32" s="51"/>
      <c r="J32" s="51"/>
      <c r="K32" s="65">
        <f t="shared" si="7"/>
        <v>0</v>
      </c>
      <c r="L32" s="66">
        <f t="shared" si="8"/>
        <v>0</v>
      </c>
      <c r="M32" s="67">
        <f t="shared" si="9"/>
        <v>0</v>
      </c>
      <c r="N32" s="65" t="e">
        <f t="shared" si="10"/>
        <v>#DIV/0!</v>
      </c>
      <c r="O32" s="65" t="e">
        <f t="shared" si="12"/>
        <v>#DIV/0!</v>
      </c>
      <c r="P32" s="52"/>
    </row>
    <row r="33" spans="1:16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13"/>
        <v>0</v>
      </c>
      <c r="I33" s="51"/>
      <c r="J33" s="51"/>
      <c r="K33" s="65">
        <f t="shared" si="7"/>
        <v>0</v>
      </c>
      <c r="L33" s="66">
        <f t="shared" si="8"/>
        <v>0</v>
      </c>
      <c r="M33" s="67">
        <f t="shared" si="9"/>
        <v>0</v>
      </c>
      <c r="N33" s="65" t="e">
        <f t="shared" si="10"/>
        <v>#DIV/0!</v>
      </c>
      <c r="O33" s="65" t="e">
        <f t="shared" si="12"/>
        <v>#DIV/0!</v>
      </c>
      <c r="P33" s="52"/>
    </row>
    <row r="34" spans="1:16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13"/>
        <v>0</v>
      </c>
      <c r="I34" s="51"/>
      <c r="J34" s="51"/>
      <c r="K34" s="65">
        <f t="shared" si="7"/>
        <v>0</v>
      </c>
      <c r="L34" s="66">
        <f t="shared" si="8"/>
        <v>0</v>
      </c>
      <c r="M34" s="67">
        <f t="shared" si="9"/>
        <v>0</v>
      </c>
      <c r="N34" s="65" t="e">
        <f t="shared" si="10"/>
        <v>#DIV/0!</v>
      </c>
      <c r="O34" s="65" t="e">
        <f t="shared" si="12"/>
        <v>#DIV/0!</v>
      </c>
      <c r="P34" s="52"/>
    </row>
    <row r="35" spans="1:16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13"/>
        <v>0</v>
      </c>
      <c r="I35" s="51"/>
      <c r="J35" s="51"/>
      <c r="K35" s="65">
        <f t="shared" si="7"/>
        <v>0</v>
      </c>
      <c r="L35" s="66">
        <f t="shared" si="8"/>
        <v>0</v>
      </c>
      <c r="M35" s="67">
        <f t="shared" si="9"/>
        <v>0</v>
      </c>
      <c r="N35" s="65" t="e">
        <f t="shared" si="10"/>
        <v>#DIV/0!</v>
      </c>
      <c r="O35" s="65" t="e">
        <f t="shared" si="12"/>
        <v>#DIV/0!</v>
      </c>
      <c r="P35" s="52"/>
    </row>
    <row r="36" spans="1:16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13"/>
        <v>0</v>
      </c>
      <c r="I36" s="51"/>
      <c r="J36" s="51"/>
      <c r="K36" s="65">
        <f t="shared" si="7"/>
        <v>0</v>
      </c>
      <c r="L36" s="66">
        <f t="shared" si="8"/>
        <v>0</v>
      </c>
      <c r="M36" s="67">
        <f t="shared" si="9"/>
        <v>0</v>
      </c>
      <c r="N36" s="65" t="e">
        <f t="shared" si="10"/>
        <v>#DIV/0!</v>
      </c>
      <c r="O36" s="65" t="e">
        <f t="shared" si="12"/>
        <v>#DIV/0!</v>
      </c>
      <c r="P36" s="52"/>
    </row>
    <row r="37" spans="1:16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6"/>
        <v>0</v>
      </c>
      <c r="I37" s="51"/>
      <c r="J37" s="51"/>
      <c r="K37" s="65">
        <f t="shared" si="7"/>
        <v>0</v>
      </c>
      <c r="L37" s="66">
        <f t="shared" si="8"/>
        <v>0</v>
      </c>
      <c r="M37" s="67">
        <f t="shared" si="9"/>
        <v>0</v>
      </c>
      <c r="N37" s="65" t="e">
        <f t="shared" si="10"/>
        <v>#DIV/0!</v>
      </c>
      <c r="O37" s="65" t="e">
        <f t="shared" si="12"/>
        <v>#DIV/0!</v>
      </c>
      <c r="P37" s="52"/>
    </row>
    <row r="38" spans="1:16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6"/>
        <v>0</v>
      </c>
      <c r="I38" s="51"/>
      <c r="J38" s="51"/>
      <c r="K38" s="65">
        <f t="shared" si="7"/>
        <v>0</v>
      </c>
      <c r="L38" s="66">
        <f t="shared" si="8"/>
        <v>0</v>
      </c>
      <c r="M38" s="67">
        <f t="shared" si="9"/>
        <v>0</v>
      </c>
      <c r="N38" s="65" t="e">
        <f t="shared" si="10"/>
        <v>#DIV/0!</v>
      </c>
      <c r="O38" s="65" t="e">
        <f t="shared" si="12"/>
        <v>#DIV/0!</v>
      </c>
      <c r="P38" s="52"/>
    </row>
    <row r="39" spans="1:16" ht="15.75" customHeight="1" x14ac:dyDescent="0.25">
      <c r="A39" s="53"/>
      <c r="B39" s="53"/>
      <c r="C39" s="50"/>
      <c r="D39" s="50"/>
      <c r="E39" s="50"/>
      <c r="F39" s="50"/>
      <c r="G39" s="50"/>
      <c r="H39" s="69">
        <f t="shared" si="6"/>
        <v>0</v>
      </c>
      <c r="I39" s="51"/>
      <c r="J39" s="51"/>
      <c r="K39" s="65">
        <f t="shared" si="7"/>
        <v>0</v>
      </c>
      <c r="L39" s="66">
        <f t="shared" si="8"/>
        <v>0</v>
      </c>
      <c r="M39" s="67">
        <f t="shared" si="9"/>
        <v>0</v>
      </c>
      <c r="N39" s="65" t="e">
        <f t="shared" si="10"/>
        <v>#DIV/0!</v>
      </c>
      <c r="O39" s="65" t="e">
        <f t="shared" si="12"/>
        <v>#DIV/0!</v>
      </c>
      <c r="P39" s="52"/>
    </row>
    <row r="40" spans="1:16" ht="15.75" customHeight="1" x14ac:dyDescent="0.25">
      <c r="A40" s="53"/>
      <c r="B40" s="53"/>
      <c r="C40" s="50"/>
      <c r="D40" s="50"/>
      <c r="E40" s="50"/>
      <c r="F40" s="50"/>
      <c r="G40" s="50"/>
      <c r="H40" s="69">
        <f t="shared" si="6"/>
        <v>0</v>
      </c>
      <c r="I40" s="51"/>
      <c r="J40" s="51"/>
      <c r="K40" s="65">
        <f t="shared" si="7"/>
        <v>0</v>
      </c>
      <c r="L40" s="66">
        <f t="shared" si="8"/>
        <v>0</v>
      </c>
      <c r="M40" s="67">
        <f t="shared" si="9"/>
        <v>0</v>
      </c>
      <c r="N40" s="65" t="e">
        <f t="shared" si="10"/>
        <v>#DIV/0!</v>
      </c>
      <c r="O40" s="65" t="e">
        <f t="shared" si="12"/>
        <v>#DIV/0!</v>
      </c>
      <c r="P40" s="52"/>
    </row>
    <row r="41" spans="1:16" ht="15.75" customHeight="1" x14ac:dyDescent="0.25">
      <c r="A41" s="42"/>
      <c r="B41" s="42"/>
      <c r="C41" s="50"/>
      <c r="D41" s="50"/>
      <c r="E41" s="43"/>
      <c r="F41" s="50"/>
      <c r="G41" s="50"/>
      <c r="H41" s="69">
        <f t="shared" si="6"/>
        <v>0</v>
      </c>
      <c r="I41" s="51"/>
      <c r="J41" s="43"/>
      <c r="K41" s="65">
        <f t="shared" si="7"/>
        <v>0</v>
      </c>
      <c r="L41" s="66">
        <f t="shared" si="8"/>
        <v>0</v>
      </c>
      <c r="M41" s="67">
        <f t="shared" si="9"/>
        <v>0</v>
      </c>
      <c r="N41" s="65" t="e">
        <f t="shared" si="10"/>
        <v>#DIV/0!</v>
      </c>
      <c r="O41" s="65" t="e">
        <f t="shared" si="12"/>
        <v>#DIV/0!</v>
      </c>
      <c r="P41" s="52"/>
    </row>
    <row r="42" spans="1:16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6"/>
        <v>0</v>
      </c>
      <c r="I42" s="51"/>
      <c r="J42" s="51"/>
      <c r="K42" s="65">
        <f t="shared" si="7"/>
        <v>0</v>
      </c>
      <c r="L42" s="66">
        <f t="shared" si="8"/>
        <v>0</v>
      </c>
      <c r="M42" s="67">
        <f t="shared" si="9"/>
        <v>0</v>
      </c>
      <c r="N42" s="65" t="e">
        <f t="shared" si="10"/>
        <v>#DIV/0!</v>
      </c>
      <c r="O42" s="65" t="e">
        <f t="shared" si="12"/>
        <v>#DIV/0!</v>
      </c>
      <c r="P42" s="52"/>
    </row>
    <row r="43" spans="1:16" ht="18.75" customHeight="1" x14ac:dyDescent="0.25">
      <c r="A43" s="112" t="s">
        <v>13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6" ht="61.5" customHeight="1" x14ac:dyDescent="0.25">
      <c r="A44" s="125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7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D14:D42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C14:C42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08" t="s">
        <v>18</v>
      </c>
      <c r="I1" s="109"/>
      <c r="J1" s="110"/>
      <c r="K1" s="2" t="s">
        <v>67</v>
      </c>
      <c r="L1" s="59" t="s">
        <v>101</v>
      </c>
      <c r="M1" s="60" t="s">
        <v>2</v>
      </c>
      <c r="N1" s="61" t="s">
        <v>3</v>
      </c>
      <c r="O1" s="59" t="s">
        <v>29</v>
      </c>
      <c r="P1" s="90" t="s">
        <v>56</v>
      </c>
      <c r="Q1" s="30" t="s">
        <v>100</v>
      </c>
    </row>
    <row r="2" spans="1:17" x14ac:dyDescent="0.25">
      <c r="F2" s="10" t="s">
        <v>91</v>
      </c>
      <c r="G2" s="84" t="s">
        <v>60</v>
      </c>
      <c r="H2" s="111" t="str">
        <f>'2026-27 Summary'!C2</f>
        <v>AUTO</v>
      </c>
      <c r="I2" s="111"/>
      <c r="J2" s="111"/>
      <c r="K2" s="11">
        <f>'2026-27 Summary'!D2</f>
        <v>5.8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92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32</v>
      </c>
      <c r="I3" s="106" t="s">
        <v>57</v>
      </c>
      <c r="J3" s="106"/>
      <c r="K3" s="107"/>
      <c r="L3" s="4">
        <f>'2026-27 Summary'!D2-'Summer 26'!L2-'Fall 26 (compressed)'!K2-'Winter 26-27'!L2-'Spring 27 (compressed)'!K2</f>
        <v>-3.3333333333333215E-2</v>
      </c>
      <c r="M3" s="14"/>
      <c r="N3" s="15"/>
      <c r="O3" s="15"/>
      <c r="P3" s="63"/>
      <c r="Q3" s="87"/>
    </row>
    <row r="4" spans="1:17" ht="19.5" customHeight="1" x14ac:dyDescent="0.25">
      <c r="A4" s="1" t="s">
        <v>5</v>
      </c>
      <c r="B4" s="122" t="s">
        <v>112</v>
      </c>
      <c r="C4" s="123"/>
      <c r="E4" s="95" t="s">
        <v>86</v>
      </c>
      <c r="F4" s="95"/>
      <c r="G4" s="95"/>
      <c r="H4" s="95"/>
      <c r="I4" s="95"/>
      <c r="J4" s="71"/>
      <c r="K4" s="41" t="s">
        <v>83</v>
      </c>
      <c r="L4" s="64"/>
      <c r="N4" s="63"/>
      <c r="O4" s="63"/>
      <c r="P4" s="63"/>
      <c r="Q4" s="87"/>
    </row>
    <row r="5" spans="1:17" ht="19.350000000000001" customHeight="1" x14ac:dyDescent="0.25">
      <c r="I5" s="62"/>
      <c r="M5" s="64"/>
      <c r="O5" s="63"/>
      <c r="P5" s="63"/>
      <c r="Q5" s="87"/>
    </row>
    <row r="6" spans="1:17" ht="75" x14ac:dyDescent="0.25">
      <c r="A6" s="48" t="s">
        <v>26</v>
      </c>
      <c r="B6" s="48" t="s">
        <v>23</v>
      </c>
      <c r="C6" s="23" t="s">
        <v>94</v>
      </c>
      <c r="D6" s="23" t="s">
        <v>71</v>
      </c>
      <c r="E6" s="23" t="s">
        <v>6</v>
      </c>
      <c r="F6" s="23" t="s">
        <v>93</v>
      </c>
      <c r="G6" s="23" t="s">
        <v>19</v>
      </c>
      <c r="H6" s="17" t="s">
        <v>22</v>
      </c>
      <c r="I6" s="23" t="s">
        <v>8</v>
      </c>
      <c r="J6" s="103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3" t="s">
        <v>12</v>
      </c>
    </row>
    <row r="7" spans="1:17" ht="15.75" customHeight="1" x14ac:dyDescent="0.25">
      <c r="A7" s="41" t="s">
        <v>113</v>
      </c>
      <c r="B7" s="50"/>
      <c r="C7" s="50"/>
      <c r="D7" s="50"/>
      <c r="E7" s="50"/>
      <c r="F7" s="50"/>
      <c r="G7" s="31"/>
      <c r="H7" s="50"/>
      <c r="I7" s="66">
        <f t="shared" ref="I7:I24" si="0">G7*H7</f>
        <v>0</v>
      </c>
      <c r="J7" s="72"/>
      <c r="K7" s="73"/>
      <c r="L7" s="65">
        <f t="shared" ref="L7:L24" si="1">K7*H7/15</f>
        <v>0</v>
      </c>
      <c r="M7" s="66">
        <f>I7*J7</f>
        <v>0</v>
      </c>
      <c r="N7" s="67">
        <f>M7/30</f>
        <v>0</v>
      </c>
      <c r="O7" s="65" t="e">
        <f t="shared" ref="O7:O24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si="1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2"/>
        <v>#DIV/0!</v>
      </c>
      <c r="P8" s="65" t="e">
        <f t="shared" ref="P8:P24" si="5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1"/>
        <v>0</v>
      </c>
      <c r="M9" s="66">
        <f t="shared" si="3"/>
        <v>0</v>
      </c>
      <c r="N9" s="67">
        <f t="shared" si="4"/>
        <v>0</v>
      </c>
      <c r="O9" s="65" t="e">
        <f t="shared" si="2"/>
        <v>#DIV/0!</v>
      </c>
      <c r="P9" s="65" t="e">
        <f t="shared" si="5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si="0"/>
        <v>0</v>
      </c>
      <c r="J10" s="74"/>
      <c r="K10" s="74"/>
      <c r="L10" s="65">
        <f t="shared" si="1"/>
        <v>0</v>
      </c>
      <c r="M10" s="66">
        <f t="shared" si="3"/>
        <v>0</v>
      </c>
      <c r="N10" s="67">
        <f t="shared" si="4"/>
        <v>0</v>
      </c>
      <c r="O10" s="65" t="e">
        <f t="shared" si="2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0"/>
        <v>0</v>
      </c>
      <c r="J11" s="74"/>
      <c r="K11" s="74"/>
      <c r="L11" s="65">
        <f t="shared" si="1"/>
        <v>0</v>
      </c>
      <c r="M11" s="66">
        <f t="shared" si="3"/>
        <v>0</v>
      </c>
      <c r="N11" s="67">
        <f t="shared" si="4"/>
        <v>0</v>
      </c>
      <c r="O11" s="65" t="e">
        <f t="shared" si="2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0"/>
        <v>0</v>
      </c>
      <c r="J12" s="74"/>
      <c r="K12" s="74"/>
      <c r="L12" s="65">
        <f t="shared" si="1"/>
        <v>0</v>
      </c>
      <c r="M12" s="66">
        <f t="shared" si="3"/>
        <v>0</v>
      </c>
      <c r="N12" s="67">
        <f t="shared" si="4"/>
        <v>0</v>
      </c>
      <c r="O12" s="65" t="e">
        <f t="shared" si="2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0"/>
        <v>0</v>
      </c>
      <c r="J13" s="74"/>
      <c r="K13" s="74"/>
      <c r="L13" s="65">
        <f t="shared" si="1"/>
        <v>0</v>
      </c>
      <c r="M13" s="66">
        <f t="shared" si="3"/>
        <v>0</v>
      </c>
      <c r="N13" s="67">
        <f t="shared" si="4"/>
        <v>0</v>
      </c>
      <c r="O13" s="65" t="e">
        <f t="shared" si="2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0"/>
        <v>0</v>
      </c>
      <c r="J14" s="74"/>
      <c r="K14" s="74"/>
      <c r="L14" s="65">
        <f t="shared" si="1"/>
        <v>0</v>
      </c>
      <c r="M14" s="66">
        <f t="shared" si="3"/>
        <v>0</v>
      </c>
      <c r="N14" s="67">
        <f t="shared" si="4"/>
        <v>0</v>
      </c>
      <c r="O14" s="65" t="e">
        <f t="shared" si="2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0"/>
        <v>0</v>
      </c>
      <c r="J15" s="74"/>
      <c r="K15" s="74"/>
      <c r="L15" s="65">
        <f t="shared" si="1"/>
        <v>0</v>
      </c>
      <c r="M15" s="66">
        <f t="shared" si="3"/>
        <v>0</v>
      </c>
      <c r="N15" s="67">
        <f t="shared" si="4"/>
        <v>0</v>
      </c>
      <c r="O15" s="65" t="e">
        <f t="shared" si="2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0"/>
        <v>0</v>
      </c>
      <c r="J16" s="74"/>
      <c r="K16" s="74"/>
      <c r="L16" s="65">
        <f t="shared" si="1"/>
        <v>0</v>
      </c>
      <c r="M16" s="66">
        <f t="shared" si="3"/>
        <v>0</v>
      </c>
      <c r="N16" s="67">
        <f t="shared" si="4"/>
        <v>0</v>
      </c>
      <c r="O16" s="65" t="e">
        <f t="shared" si="2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0"/>
        <v>0</v>
      </c>
      <c r="J17" s="74"/>
      <c r="K17" s="74"/>
      <c r="L17" s="65">
        <f t="shared" si="1"/>
        <v>0</v>
      </c>
      <c r="M17" s="66">
        <f t="shared" si="3"/>
        <v>0</v>
      </c>
      <c r="N17" s="67">
        <f t="shared" si="4"/>
        <v>0</v>
      </c>
      <c r="O17" s="65" t="e">
        <f t="shared" si="2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0"/>
        <v>0</v>
      </c>
      <c r="J18" s="74"/>
      <c r="K18" s="74"/>
      <c r="L18" s="65">
        <f t="shared" si="1"/>
        <v>0</v>
      </c>
      <c r="M18" s="66">
        <f t="shared" si="3"/>
        <v>0</v>
      </c>
      <c r="N18" s="67">
        <f t="shared" si="4"/>
        <v>0</v>
      </c>
      <c r="O18" s="65" t="e">
        <f t="shared" si="2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0"/>
        <v>0</v>
      </c>
      <c r="J19" s="74"/>
      <c r="K19" s="74"/>
      <c r="L19" s="65">
        <f t="shared" si="1"/>
        <v>0</v>
      </c>
      <c r="M19" s="66">
        <f t="shared" si="3"/>
        <v>0</v>
      </c>
      <c r="N19" s="67">
        <f t="shared" si="4"/>
        <v>0</v>
      </c>
      <c r="O19" s="65" t="e">
        <f t="shared" si="2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0"/>
        <v>0</v>
      </c>
      <c r="J20" s="74"/>
      <c r="K20" s="74"/>
      <c r="L20" s="65">
        <f t="shared" si="1"/>
        <v>0</v>
      </c>
      <c r="M20" s="66">
        <f t="shared" si="3"/>
        <v>0</v>
      </c>
      <c r="N20" s="67">
        <f t="shared" si="4"/>
        <v>0</v>
      </c>
      <c r="O20" s="65" t="e">
        <f t="shared" si="2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0"/>
        <v>0</v>
      </c>
      <c r="J21" s="74"/>
      <c r="K21" s="74"/>
      <c r="L21" s="65">
        <f t="shared" si="1"/>
        <v>0</v>
      </c>
      <c r="M21" s="66">
        <f t="shared" si="3"/>
        <v>0</v>
      </c>
      <c r="N21" s="67">
        <f t="shared" si="4"/>
        <v>0</v>
      </c>
      <c r="O21" s="65" t="e">
        <f t="shared" si="2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0"/>
        <v>0</v>
      </c>
      <c r="J22" s="74"/>
      <c r="K22" s="74"/>
      <c r="L22" s="65">
        <f t="shared" si="1"/>
        <v>0</v>
      </c>
      <c r="M22" s="66">
        <f t="shared" si="3"/>
        <v>0</v>
      </c>
      <c r="N22" s="67">
        <f t="shared" si="4"/>
        <v>0</v>
      </c>
      <c r="O22" s="65" t="e">
        <f t="shared" si="2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0"/>
        <v>0</v>
      </c>
      <c r="J23" s="74"/>
      <c r="K23" s="74"/>
      <c r="L23" s="65">
        <f t="shared" si="1"/>
        <v>0</v>
      </c>
      <c r="M23" s="66">
        <f t="shared" si="3"/>
        <v>0</v>
      </c>
      <c r="N23" s="67">
        <f t="shared" si="4"/>
        <v>0</v>
      </c>
      <c r="O23" s="65" t="e">
        <f t="shared" si="2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0"/>
        <v>0</v>
      </c>
      <c r="J24" s="75"/>
      <c r="K24" s="75"/>
      <c r="L24" s="65">
        <f t="shared" si="1"/>
        <v>0</v>
      </c>
      <c r="M24" s="66">
        <f t="shared" si="3"/>
        <v>0</v>
      </c>
      <c r="N24" s="67">
        <f t="shared" si="4"/>
        <v>0</v>
      </c>
      <c r="O24" s="65" t="e">
        <f t="shared" si="2"/>
        <v>#DIV/0!</v>
      </c>
      <c r="P24" s="65" t="e">
        <f t="shared" si="5"/>
        <v>#DIV/0!</v>
      </c>
      <c r="Q24" s="46"/>
    </row>
    <row r="25" spans="1:18" ht="18.75" customHeight="1" x14ac:dyDescent="0.25">
      <c r="A25" s="112" t="s">
        <v>13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10" zoomScaleNormal="110" workbookViewId="0">
      <pane ySplit="6" topLeftCell="A7" activePane="bottomLeft" state="frozen"/>
      <selection activeCell="D6" sqref="D6"/>
      <selection pane="bottomLeft" activeCell="J11" sqref="J11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5703125" style="62" bestFit="1" customWidth="1"/>
    <col min="13" max="13" width="8.28515625" style="62" customWidth="1"/>
    <col min="14" max="14" width="13.5703125" style="62" customWidth="1"/>
    <col min="15" max="15" width="15.42578125" style="62" customWidth="1"/>
    <col min="16" max="16" width="57.5703125" style="62" bestFit="1" customWidth="1"/>
    <col min="17" max="17" width="39.5703125" customWidth="1"/>
  </cols>
  <sheetData>
    <row r="1" spans="1:17" x14ac:dyDescent="0.25">
      <c r="E1" s="2" t="s">
        <v>0</v>
      </c>
      <c r="F1" s="2" t="s">
        <v>1</v>
      </c>
      <c r="G1" s="108" t="s">
        <v>18</v>
      </c>
      <c r="H1" s="109"/>
      <c r="I1" s="110"/>
      <c r="J1" s="70" t="s">
        <v>67</v>
      </c>
      <c r="K1" s="59" t="s">
        <v>69</v>
      </c>
      <c r="L1" s="60" t="s">
        <v>10</v>
      </c>
      <c r="M1" s="61" t="s">
        <v>3</v>
      </c>
      <c r="N1" s="59" t="s">
        <v>29</v>
      </c>
      <c r="O1" s="59" t="s">
        <v>56</v>
      </c>
      <c r="P1" s="21"/>
    </row>
    <row r="2" spans="1:17" x14ac:dyDescent="0.25">
      <c r="E2" s="10" t="s">
        <v>15</v>
      </c>
      <c r="F2" s="84">
        <v>27</v>
      </c>
      <c r="G2" s="124" t="str">
        <f>'2026-27 Summary'!C2</f>
        <v>AUTO</v>
      </c>
      <c r="H2" s="124"/>
      <c r="I2" s="124"/>
      <c r="J2" s="11">
        <f>'2026-27 Summary'!D2</f>
        <v>5.8</v>
      </c>
      <c r="K2" s="4">
        <f>SUM(K7:K42)</f>
        <v>2.7666666666666666</v>
      </c>
      <c r="L2" s="12">
        <f>SUM(L7:L42)</f>
        <v>1604</v>
      </c>
      <c r="M2" s="13">
        <f>SUM(M7:M42)</f>
        <v>53.466666666666676</v>
      </c>
      <c r="N2" s="13">
        <f>L2/K2</f>
        <v>579.75903614457832</v>
      </c>
      <c r="O2" s="6">
        <f>M2/K2</f>
        <v>19.325301204819279</v>
      </c>
      <c r="P2"/>
    </row>
    <row r="3" spans="1:17" ht="19.5" customHeight="1" x14ac:dyDescent="0.25">
      <c r="A3" s="1"/>
      <c r="G3" s="94"/>
      <c r="H3" s="106" t="s">
        <v>57</v>
      </c>
      <c r="I3" s="106"/>
      <c r="J3" s="107"/>
      <c r="K3" s="4">
        <f>'2026-27 Summary'!D2-'Summer 26'!L2-'Fall 26 (compressed)'!K2-'Winter 26-27'!L2-'Spring 27 (compressed)'!K2</f>
        <v>-3.3333333333333215E-2</v>
      </c>
      <c r="L3" s="14"/>
      <c r="M3" s="15"/>
      <c r="N3" s="15"/>
      <c r="O3" s="63"/>
      <c r="P3"/>
    </row>
    <row r="4" spans="1:17" ht="19.5" customHeight="1" x14ac:dyDescent="0.25">
      <c r="A4" s="1" t="s">
        <v>5</v>
      </c>
      <c r="B4" s="122" t="s">
        <v>112</v>
      </c>
      <c r="C4" s="123"/>
      <c r="E4" s="95" t="s">
        <v>86</v>
      </c>
      <c r="F4" s="95"/>
      <c r="G4" s="95"/>
      <c r="H4" s="95"/>
      <c r="I4" s="95"/>
      <c r="J4" s="71"/>
      <c r="K4" s="41" t="s">
        <v>83</v>
      </c>
      <c r="M4" s="63"/>
      <c r="N4" s="63"/>
      <c r="O4" s="63"/>
      <c r="P4" s="129" t="s">
        <v>31</v>
      </c>
    </row>
    <row r="5" spans="1:17" ht="19.5" customHeight="1" x14ac:dyDescent="0.25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30"/>
    </row>
    <row r="6" spans="1:17" ht="76.5" customHeight="1" x14ac:dyDescent="0.25">
      <c r="A6" s="48" t="s">
        <v>26</v>
      </c>
      <c r="B6" s="48" t="s">
        <v>24</v>
      </c>
      <c r="C6" s="23" t="s">
        <v>49</v>
      </c>
      <c r="D6" s="23" t="s">
        <v>72</v>
      </c>
      <c r="E6" s="23" t="s">
        <v>98</v>
      </c>
      <c r="F6" s="23" t="s">
        <v>30</v>
      </c>
      <c r="G6" s="17" t="s">
        <v>22</v>
      </c>
      <c r="H6" s="23" t="s">
        <v>8</v>
      </c>
      <c r="I6" s="103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83" t="s">
        <v>12</v>
      </c>
      <c r="Q6" s="58"/>
    </row>
    <row r="7" spans="1:17" ht="15.75" customHeight="1" x14ac:dyDescent="0.25">
      <c r="A7" s="50" t="s">
        <v>103</v>
      </c>
      <c r="B7" s="50" t="s">
        <v>114</v>
      </c>
      <c r="C7" s="50" t="s">
        <v>45</v>
      </c>
      <c r="D7" s="50" t="s">
        <v>74</v>
      </c>
      <c r="E7" s="50" t="s">
        <v>106</v>
      </c>
      <c r="F7" s="31">
        <v>35</v>
      </c>
      <c r="G7" s="50">
        <v>1</v>
      </c>
      <c r="H7" s="69">
        <f t="shared" ref="H7:H13" si="0">F7*G7</f>
        <v>35</v>
      </c>
      <c r="I7" s="51">
        <v>8</v>
      </c>
      <c r="J7" s="32">
        <v>6.5</v>
      </c>
      <c r="K7" s="65">
        <f t="shared" ref="K7:K13" si="1">J7*G7/15</f>
        <v>0.43333333333333335</v>
      </c>
      <c r="L7" s="66">
        <f t="shared" ref="L7:L13" si="2">(H7*I7)</f>
        <v>280</v>
      </c>
      <c r="M7" s="67">
        <f>L7/30</f>
        <v>9.3333333333333339</v>
      </c>
      <c r="N7" s="65">
        <f t="shared" ref="N7:N13" si="3">L7/K7</f>
        <v>646.15384615384608</v>
      </c>
      <c r="O7" s="65">
        <f>M7/K7</f>
        <v>21.53846153846154</v>
      </c>
      <c r="P7" s="52"/>
    </row>
    <row r="8" spans="1:17" ht="15.75" customHeight="1" x14ac:dyDescent="0.25">
      <c r="A8" s="50" t="s">
        <v>103</v>
      </c>
      <c r="B8" s="50" t="s">
        <v>115</v>
      </c>
      <c r="C8" s="50" t="s">
        <v>45</v>
      </c>
      <c r="D8" s="50" t="s">
        <v>74</v>
      </c>
      <c r="E8" s="50" t="s">
        <v>106</v>
      </c>
      <c r="F8" s="31">
        <v>24</v>
      </c>
      <c r="G8" s="50">
        <v>1</v>
      </c>
      <c r="H8" s="69">
        <f t="shared" si="0"/>
        <v>24</v>
      </c>
      <c r="I8" s="51">
        <v>8</v>
      </c>
      <c r="J8" s="32">
        <v>6.5</v>
      </c>
      <c r="K8" s="65">
        <f t="shared" si="1"/>
        <v>0.43333333333333335</v>
      </c>
      <c r="L8" s="66">
        <f t="shared" si="2"/>
        <v>192</v>
      </c>
      <c r="M8" s="67">
        <f t="shared" ref="M8:M13" si="4">L8/30</f>
        <v>6.4</v>
      </c>
      <c r="N8" s="65">
        <f t="shared" si="3"/>
        <v>443.07692307692304</v>
      </c>
      <c r="O8" s="65">
        <f>M8/K8</f>
        <v>14.76923076923077</v>
      </c>
      <c r="P8" s="52"/>
    </row>
    <row r="9" spans="1:17" ht="15.75" customHeight="1" x14ac:dyDescent="0.25">
      <c r="A9" s="50" t="s">
        <v>103</v>
      </c>
      <c r="B9" s="41" t="s">
        <v>116</v>
      </c>
      <c r="C9" s="50" t="s">
        <v>45</v>
      </c>
      <c r="D9" s="50" t="s">
        <v>74</v>
      </c>
      <c r="E9" s="50" t="s">
        <v>106</v>
      </c>
      <c r="F9" s="31">
        <v>35</v>
      </c>
      <c r="G9" s="50">
        <v>1</v>
      </c>
      <c r="H9" s="69">
        <f t="shared" si="0"/>
        <v>35</v>
      </c>
      <c r="I9" s="51">
        <v>8</v>
      </c>
      <c r="J9" s="32">
        <v>6.5</v>
      </c>
      <c r="K9" s="65">
        <f t="shared" si="1"/>
        <v>0.43333333333333335</v>
      </c>
      <c r="L9" s="66">
        <f t="shared" si="2"/>
        <v>280</v>
      </c>
      <c r="M9" s="67">
        <f t="shared" si="4"/>
        <v>9.3333333333333339</v>
      </c>
      <c r="N9" s="65">
        <f t="shared" si="3"/>
        <v>646.15384615384608</v>
      </c>
      <c r="O9" s="65">
        <f t="shared" ref="O9:O13" si="5">M9/K9</f>
        <v>21.53846153846154</v>
      </c>
      <c r="P9" s="52"/>
    </row>
    <row r="10" spans="1:17" ht="15.75" customHeight="1" x14ac:dyDescent="0.25">
      <c r="A10" s="50" t="s">
        <v>103</v>
      </c>
      <c r="B10" s="50" t="s">
        <v>104</v>
      </c>
      <c r="C10" s="50" t="s">
        <v>45</v>
      </c>
      <c r="D10" s="50" t="s">
        <v>74</v>
      </c>
      <c r="E10" s="50">
        <v>42</v>
      </c>
      <c r="F10" s="50">
        <v>38</v>
      </c>
      <c r="G10" s="50">
        <v>1</v>
      </c>
      <c r="H10" s="69">
        <f t="shared" si="0"/>
        <v>38</v>
      </c>
      <c r="I10" s="51">
        <v>6</v>
      </c>
      <c r="J10" s="51">
        <v>4.5</v>
      </c>
      <c r="K10" s="65">
        <f t="shared" si="1"/>
        <v>0.3</v>
      </c>
      <c r="L10" s="66">
        <f t="shared" si="2"/>
        <v>228</v>
      </c>
      <c r="M10" s="67">
        <f t="shared" si="4"/>
        <v>7.6</v>
      </c>
      <c r="N10" s="65">
        <f t="shared" si="3"/>
        <v>760</v>
      </c>
      <c r="O10" s="65">
        <f t="shared" si="5"/>
        <v>25.333333333333332</v>
      </c>
      <c r="P10" s="52"/>
    </row>
    <row r="11" spans="1:17" ht="15.75" customHeight="1" x14ac:dyDescent="0.25">
      <c r="A11" s="50" t="s">
        <v>103</v>
      </c>
      <c r="B11" s="50" t="s">
        <v>109</v>
      </c>
      <c r="C11" s="50" t="s">
        <v>45</v>
      </c>
      <c r="D11" s="50" t="s">
        <v>76</v>
      </c>
      <c r="E11" s="50">
        <v>48</v>
      </c>
      <c r="F11" s="50">
        <v>48</v>
      </c>
      <c r="G11" s="50">
        <v>1</v>
      </c>
      <c r="H11" s="69">
        <f t="shared" si="0"/>
        <v>48</v>
      </c>
      <c r="I11" s="51">
        <v>2</v>
      </c>
      <c r="J11" s="51">
        <v>2</v>
      </c>
      <c r="K11" s="65">
        <f t="shared" si="1"/>
        <v>0.13333333333333333</v>
      </c>
      <c r="L11" s="66">
        <f t="shared" si="2"/>
        <v>96</v>
      </c>
      <c r="M11" s="67">
        <f t="shared" si="4"/>
        <v>3.2</v>
      </c>
      <c r="N11" s="65">
        <f t="shared" si="3"/>
        <v>720</v>
      </c>
      <c r="O11" s="65">
        <f t="shared" si="5"/>
        <v>24</v>
      </c>
      <c r="P11" s="52"/>
    </row>
    <row r="12" spans="1:17" ht="15.75" customHeight="1" x14ac:dyDescent="0.25">
      <c r="A12" s="50" t="s">
        <v>103</v>
      </c>
      <c r="B12" s="41" t="s">
        <v>110</v>
      </c>
      <c r="C12" s="50" t="s">
        <v>45</v>
      </c>
      <c r="D12" s="50" t="s">
        <v>73</v>
      </c>
      <c r="E12" s="50">
        <v>48</v>
      </c>
      <c r="F12" s="50">
        <v>24</v>
      </c>
      <c r="G12" s="50">
        <v>2</v>
      </c>
      <c r="H12" s="69">
        <f t="shared" si="0"/>
        <v>48</v>
      </c>
      <c r="I12" s="51">
        <v>6</v>
      </c>
      <c r="J12" s="51">
        <v>4.5</v>
      </c>
      <c r="K12" s="65">
        <f t="shared" si="1"/>
        <v>0.6</v>
      </c>
      <c r="L12" s="66">
        <f t="shared" si="2"/>
        <v>288</v>
      </c>
      <c r="M12" s="67">
        <f t="shared" si="4"/>
        <v>9.6</v>
      </c>
      <c r="N12" s="65">
        <f t="shared" si="3"/>
        <v>480</v>
      </c>
      <c r="O12" s="65">
        <f t="shared" si="5"/>
        <v>16</v>
      </c>
      <c r="P12" s="52"/>
    </row>
    <row r="13" spans="1:17" ht="15.75" customHeight="1" x14ac:dyDescent="0.25">
      <c r="A13" s="50" t="s">
        <v>103</v>
      </c>
      <c r="B13" s="41" t="s">
        <v>117</v>
      </c>
      <c r="C13" s="50" t="s">
        <v>45</v>
      </c>
      <c r="D13" s="50" t="s">
        <v>74</v>
      </c>
      <c r="E13" s="50" t="s">
        <v>106</v>
      </c>
      <c r="F13" s="50">
        <v>30</v>
      </c>
      <c r="G13" s="50">
        <v>1</v>
      </c>
      <c r="H13" s="69">
        <f t="shared" si="0"/>
        <v>30</v>
      </c>
      <c r="I13" s="51">
        <v>8</v>
      </c>
      <c r="J13" s="51">
        <v>6.5</v>
      </c>
      <c r="K13" s="65">
        <f t="shared" si="1"/>
        <v>0.43333333333333335</v>
      </c>
      <c r="L13" s="66">
        <f t="shared" si="2"/>
        <v>240</v>
      </c>
      <c r="M13" s="67">
        <f t="shared" si="4"/>
        <v>8</v>
      </c>
      <c r="N13" s="65">
        <f t="shared" si="3"/>
        <v>553.84615384615381</v>
      </c>
      <c r="O13" s="65">
        <f t="shared" si="5"/>
        <v>18.46153846153846</v>
      </c>
      <c r="P13" s="52"/>
    </row>
    <row r="14" spans="1:17" ht="15.75" customHeight="1" x14ac:dyDescent="0.25">
      <c r="A14" s="35"/>
      <c r="B14" s="36"/>
      <c r="C14" s="50"/>
      <c r="D14" s="50"/>
      <c r="E14" s="50"/>
      <c r="F14" s="50"/>
      <c r="G14" s="50"/>
      <c r="H14" s="66">
        <f t="shared" ref="H14:H40" si="6">F14*G14</f>
        <v>0</v>
      </c>
      <c r="I14" s="72"/>
      <c r="J14" s="72"/>
      <c r="K14" s="65">
        <f t="shared" ref="K14:K42" si="7">J14*G14/15</f>
        <v>0</v>
      </c>
      <c r="L14" s="66">
        <f t="shared" ref="L14:L42" si="8">(H14*I14)</f>
        <v>0</v>
      </c>
      <c r="M14" s="67">
        <f t="shared" ref="M14:M42" si="9">L14/30</f>
        <v>0</v>
      </c>
      <c r="N14" s="65" t="e">
        <f t="shared" ref="N14:N42" si="10">L14/K14</f>
        <v>#DIV/0!</v>
      </c>
      <c r="O14" s="65" t="e">
        <f t="shared" ref="O14:O42" si="11">M14/K14</f>
        <v>#DIV/0!</v>
      </c>
      <c r="P14" s="52"/>
    </row>
    <row r="15" spans="1:17" ht="15.75" customHeight="1" x14ac:dyDescent="0.25">
      <c r="A15" s="35"/>
      <c r="B15" s="36"/>
      <c r="C15" s="50"/>
      <c r="D15" s="50"/>
      <c r="E15" s="50"/>
      <c r="F15" s="50"/>
      <c r="G15" s="50"/>
      <c r="H15" s="66">
        <f t="shared" si="6"/>
        <v>0</v>
      </c>
      <c r="I15" s="72"/>
      <c r="J15" s="72"/>
      <c r="K15" s="65">
        <f t="shared" si="7"/>
        <v>0</v>
      </c>
      <c r="L15" s="66">
        <f t="shared" si="8"/>
        <v>0</v>
      </c>
      <c r="M15" s="67">
        <f t="shared" si="9"/>
        <v>0</v>
      </c>
      <c r="N15" s="65" t="e">
        <f t="shared" si="10"/>
        <v>#DIV/0!</v>
      </c>
      <c r="O15" s="65" t="e">
        <f t="shared" si="11"/>
        <v>#DIV/0!</v>
      </c>
      <c r="P15" s="52"/>
    </row>
    <row r="16" spans="1:17" ht="15.75" customHeight="1" x14ac:dyDescent="0.25">
      <c r="A16" s="35"/>
      <c r="B16" s="36"/>
      <c r="C16" s="50"/>
      <c r="D16" s="50"/>
      <c r="E16" s="50"/>
      <c r="F16" s="50"/>
      <c r="G16" s="50"/>
      <c r="H16" s="66">
        <f t="shared" si="6"/>
        <v>0</v>
      </c>
      <c r="I16" s="72"/>
      <c r="J16" s="72"/>
      <c r="K16" s="65">
        <f t="shared" si="7"/>
        <v>0</v>
      </c>
      <c r="L16" s="66">
        <f t="shared" si="8"/>
        <v>0</v>
      </c>
      <c r="M16" s="67">
        <f t="shared" si="9"/>
        <v>0</v>
      </c>
      <c r="N16" s="65" t="e">
        <f t="shared" si="10"/>
        <v>#DIV/0!</v>
      </c>
      <c r="O16" s="65" t="e">
        <f t="shared" si="11"/>
        <v>#DIV/0!</v>
      </c>
      <c r="P16" s="52"/>
    </row>
    <row r="17" spans="1:16" ht="15.75" customHeight="1" x14ac:dyDescent="0.25">
      <c r="A17" s="35"/>
      <c r="B17" s="36"/>
      <c r="C17" s="50"/>
      <c r="D17" s="50"/>
      <c r="E17" s="50"/>
      <c r="F17" s="50"/>
      <c r="G17" s="50"/>
      <c r="H17" s="66">
        <f t="shared" si="6"/>
        <v>0</v>
      </c>
      <c r="I17" s="72"/>
      <c r="J17" s="72"/>
      <c r="K17" s="65">
        <f t="shared" si="7"/>
        <v>0</v>
      </c>
      <c r="L17" s="66">
        <f t="shared" si="8"/>
        <v>0</v>
      </c>
      <c r="M17" s="67">
        <f t="shared" si="9"/>
        <v>0</v>
      </c>
      <c r="N17" s="65" t="e">
        <f t="shared" si="10"/>
        <v>#DIV/0!</v>
      </c>
      <c r="O17" s="65" t="e">
        <f t="shared" si="11"/>
        <v>#DIV/0!</v>
      </c>
      <c r="P17" s="52"/>
    </row>
    <row r="18" spans="1:16" ht="15.75" customHeight="1" x14ac:dyDescent="0.25">
      <c r="A18" s="35"/>
      <c r="B18" s="36"/>
      <c r="C18" s="50"/>
      <c r="D18" s="50"/>
      <c r="E18" s="50"/>
      <c r="F18" s="50"/>
      <c r="G18" s="50"/>
      <c r="H18" s="66">
        <f t="shared" si="6"/>
        <v>0</v>
      </c>
      <c r="I18" s="72"/>
      <c r="J18" s="72"/>
      <c r="K18" s="65">
        <f t="shared" si="7"/>
        <v>0</v>
      </c>
      <c r="L18" s="66">
        <f t="shared" si="8"/>
        <v>0</v>
      </c>
      <c r="M18" s="67">
        <f t="shared" si="9"/>
        <v>0</v>
      </c>
      <c r="N18" s="65" t="e">
        <f t="shared" si="10"/>
        <v>#DIV/0!</v>
      </c>
      <c r="O18" s="65" t="e">
        <f t="shared" si="11"/>
        <v>#DIV/0!</v>
      </c>
      <c r="P18" s="52"/>
    </row>
    <row r="19" spans="1:16" ht="15.75" customHeight="1" x14ac:dyDescent="0.25">
      <c r="A19" s="35"/>
      <c r="B19" s="36"/>
      <c r="C19" s="50"/>
      <c r="D19" s="50"/>
      <c r="E19" s="50"/>
      <c r="F19" s="50"/>
      <c r="G19" s="50"/>
      <c r="H19" s="66">
        <f t="shared" si="6"/>
        <v>0</v>
      </c>
      <c r="I19" s="72"/>
      <c r="J19" s="72"/>
      <c r="K19" s="65">
        <f t="shared" si="7"/>
        <v>0</v>
      </c>
      <c r="L19" s="66">
        <f t="shared" si="8"/>
        <v>0</v>
      </c>
      <c r="M19" s="67">
        <f t="shared" si="9"/>
        <v>0</v>
      </c>
      <c r="N19" s="65" t="e">
        <f t="shared" si="10"/>
        <v>#DIV/0!</v>
      </c>
      <c r="O19" s="65" t="e">
        <f t="shared" si="11"/>
        <v>#DIV/0!</v>
      </c>
      <c r="P19" s="52"/>
    </row>
    <row r="20" spans="1:16" ht="15.75" customHeight="1" x14ac:dyDescent="0.25">
      <c r="A20" s="35"/>
      <c r="B20" s="36"/>
      <c r="C20" s="50"/>
      <c r="D20" s="50"/>
      <c r="E20" s="50"/>
      <c r="F20" s="50"/>
      <c r="G20" s="50"/>
      <c r="H20" s="66">
        <f t="shared" si="6"/>
        <v>0</v>
      </c>
      <c r="I20" s="72"/>
      <c r="J20" s="72"/>
      <c r="K20" s="65">
        <f t="shared" si="7"/>
        <v>0</v>
      </c>
      <c r="L20" s="66">
        <f t="shared" si="8"/>
        <v>0</v>
      </c>
      <c r="M20" s="67">
        <f t="shared" si="9"/>
        <v>0</v>
      </c>
      <c r="N20" s="65" t="e">
        <f t="shared" si="10"/>
        <v>#DIV/0!</v>
      </c>
      <c r="O20" s="65" t="e">
        <f t="shared" si="11"/>
        <v>#DIV/0!</v>
      </c>
      <c r="P20" s="52"/>
    </row>
    <row r="21" spans="1:16" ht="15.75" customHeight="1" x14ac:dyDescent="0.25">
      <c r="A21" s="35"/>
      <c r="B21" s="36"/>
      <c r="C21" s="50"/>
      <c r="D21" s="50"/>
      <c r="E21" s="50"/>
      <c r="F21" s="50"/>
      <c r="G21" s="50"/>
      <c r="H21" s="66">
        <f t="shared" si="6"/>
        <v>0</v>
      </c>
      <c r="I21" s="72"/>
      <c r="J21" s="72"/>
      <c r="K21" s="65">
        <f t="shared" si="7"/>
        <v>0</v>
      </c>
      <c r="L21" s="66">
        <f t="shared" si="8"/>
        <v>0</v>
      </c>
      <c r="M21" s="67">
        <f t="shared" si="9"/>
        <v>0</v>
      </c>
      <c r="N21" s="65" t="e">
        <f t="shared" si="10"/>
        <v>#DIV/0!</v>
      </c>
      <c r="O21" s="65" t="e">
        <f t="shared" si="11"/>
        <v>#DIV/0!</v>
      </c>
      <c r="P21" s="52"/>
    </row>
    <row r="22" spans="1:16" ht="15.75" customHeight="1" x14ac:dyDescent="0.25">
      <c r="A22" s="35"/>
      <c r="B22" s="36"/>
      <c r="C22" s="50"/>
      <c r="D22" s="50"/>
      <c r="E22" s="50"/>
      <c r="F22" s="50"/>
      <c r="G22" s="50"/>
      <c r="H22" s="66">
        <f t="shared" si="6"/>
        <v>0</v>
      </c>
      <c r="I22" s="72"/>
      <c r="J22" s="72"/>
      <c r="K22" s="65">
        <f t="shared" si="7"/>
        <v>0</v>
      </c>
      <c r="L22" s="66">
        <f t="shared" si="8"/>
        <v>0</v>
      </c>
      <c r="M22" s="67">
        <f t="shared" si="9"/>
        <v>0</v>
      </c>
      <c r="N22" s="65" t="e">
        <f t="shared" si="10"/>
        <v>#DIV/0!</v>
      </c>
      <c r="O22" s="65" t="e">
        <f t="shared" si="11"/>
        <v>#DIV/0!</v>
      </c>
      <c r="P22" s="52"/>
    </row>
    <row r="23" spans="1:16" ht="15.75" customHeight="1" x14ac:dyDescent="0.25">
      <c r="A23" s="33"/>
      <c r="B23" s="34"/>
      <c r="C23" s="50"/>
      <c r="D23" s="50"/>
      <c r="E23" s="50"/>
      <c r="F23" s="50"/>
      <c r="G23" s="50"/>
      <c r="H23" s="66">
        <f t="shared" si="6"/>
        <v>0</v>
      </c>
      <c r="I23" s="72"/>
      <c r="J23" s="72"/>
      <c r="K23" s="65">
        <f t="shared" si="7"/>
        <v>0</v>
      </c>
      <c r="L23" s="66">
        <f t="shared" si="8"/>
        <v>0</v>
      </c>
      <c r="M23" s="67">
        <f t="shared" si="9"/>
        <v>0</v>
      </c>
      <c r="N23" s="65" t="e">
        <f t="shared" si="10"/>
        <v>#DIV/0!</v>
      </c>
      <c r="O23" s="65" t="e">
        <f t="shared" si="11"/>
        <v>#DIV/0!</v>
      </c>
      <c r="P23" s="52"/>
    </row>
    <row r="24" spans="1:16" ht="15.75" customHeight="1" x14ac:dyDescent="0.25">
      <c r="A24" s="33"/>
      <c r="B24" s="34"/>
      <c r="C24" s="50"/>
      <c r="D24" s="50"/>
      <c r="E24" s="50"/>
      <c r="F24" s="50"/>
      <c r="G24" s="50"/>
      <c r="H24" s="66">
        <f t="shared" si="6"/>
        <v>0</v>
      </c>
      <c r="I24" s="72"/>
      <c r="J24" s="72"/>
      <c r="K24" s="65">
        <f t="shared" si="7"/>
        <v>0</v>
      </c>
      <c r="L24" s="66">
        <f t="shared" si="8"/>
        <v>0</v>
      </c>
      <c r="M24" s="67">
        <f t="shared" si="9"/>
        <v>0</v>
      </c>
      <c r="N24" s="65" t="e">
        <f t="shared" si="10"/>
        <v>#DIV/0!</v>
      </c>
      <c r="O24" s="65" t="e">
        <f t="shared" si="11"/>
        <v>#DIV/0!</v>
      </c>
      <c r="P24" s="52"/>
    </row>
    <row r="25" spans="1:16" ht="15.75" customHeight="1" x14ac:dyDescent="0.25">
      <c r="A25" s="35"/>
      <c r="B25" s="36"/>
      <c r="C25" s="50"/>
      <c r="D25" s="50"/>
      <c r="E25" s="50"/>
      <c r="F25" s="50"/>
      <c r="G25" s="50"/>
      <c r="H25" s="66">
        <f t="shared" si="6"/>
        <v>0</v>
      </c>
      <c r="I25" s="72"/>
      <c r="J25" s="72"/>
      <c r="K25" s="65">
        <f t="shared" si="7"/>
        <v>0</v>
      </c>
      <c r="L25" s="66">
        <f t="shared" si="8"/>
        <v>0</v>
      </c>
      <c r="M25" s="67">
        <f t="shared" si="9"/>
        <v>0</v>
      </c>
      <c r="N25" s="65" t="e">
        <f t="shared" si="10"/>
        <v>#DIV/0!</v>
      </c>
      <c r="O25" s="65" t="e">
        <f t="shared" si="11"/>
        <v>#DIV/0!</v>
      </c>
      <c r="P25" s="52"/>
    </row>
    <row r="26" spans="1:16" ht="15.75" customHeight="1" x14ac:dyDescent="0.25">
      <c r="A26" s="33"/>
      <c r="B26" s="34"/>
      <c r="C26" s="50"/>
      <c r="D26" s="50"/>
      <c r="E26" s="50"/>
      <c r="F26" s="50"/>
      <c r="G26" s="50"/>
      <c r="H26" s="66">
        <f t="shared" si="6"/>
        <v>0</v>
      </c>
      <c r="I26" s="72"/>
      <c r="J26" s="72"/>
      <c r="K26" s="65">
        <f t="shared" si="7"/>
        <v>0</v>
      </c>
      <c r="L26" s="66">
        <f t="shared" si="8"/>
        <v>0</v>
      </c>
      <c r="M26" s="67">
        <f t="shared" si="9"/>
        <v>0</v>
      </c>
      <c r="N26" s="65" t="e">
        <f t="shared" si="10"/>
        <v>#DIV/0!</v>
      </c>
      <c r="O26" s="65" t="e">
        <f t="shared" si="11"/>
        <v>#DIV/0!</v>
      </c>
      <c r="P26" s="52"/>
    </row>
    <row r="27" spans="1:16" ht="15.75" customHeight="1" x14ac:dyDescent="0.25">
      <c r="A27" s="33"/>
      <c r="B27" s="34"/>
      <c r="C27" s="50"/>
      <c r="D27" s="50"/>
      <c r="E27" s="50"/>
      <c r="F27" s="50"/>
      <c r="G27" s="50"/>
      <c r="H27" s="66">
        <f t="shared" si="6"/>
        <v>0</v>
      </c>
      <c r="I27" s="72"/>
      <c r="J27" s="72"/>
      <c r="K27" s="65">
        <f t="shared" si="7"/>
        <v>0</v>
      </c>
      <c r="L27" s="66">
        <f t="shared" si="8"/>
        <v>0</v>
      </c>
      <c r="M27" s="67">
        <f t="shared" si="9"/>
        <v>0</v>
      </c>
      <c r="N27" s="65" t="e">
        <f t="shared" si="10"/>
        <v>#DIV/0!</v>
      </c>
      <c r="O27" s="65" t="e">
        <f t="shared" si="11"/>
        <v>#DIV/0!</v>
      </c>
      <c r="P27" s="52"/>
    </row>
    <row r="28" spans="1:16" ht="15.75" customHeight="1" x14ac:dyDescent="0.25">
      <c r="A28" s="35"/>
      <c r="B28" s="36"/>
      <c r="C28" s="50"/>
      <c r="D28" s="50"/>
      <c r="E28" s="50"/>
      <c r="F28" s="50"/>
      <c r="G28" s="50"/>
      <c r="H28" s="66">
        <f t="shared" si="6"/>
        <v>0</v>
      </c>
      <c r="I28" s="72"/>
      <c r="J28" s="72"/>
      <c r="K28" s="65">
        <f t="shared" si="7"/>
        <v>0</v>
      </c>
      <c r="L28" s="66">
        <f t="shared" si="8"/>
        <v>0</v>
      </c>
      <c r="M28" s="67">
        <f t="shared" si="9"/>
        <v>0</v>
      </c>
      <c r="N28" s="65" t="e">
        <f t="shared" si="10"/>
        <v>#DIV/0!</v>
      </c>
      <c r="O28" s="65" t="e">
        <f t="shared" si="11"/>
        <v>#DIV/0!</v>
      </c>
      <c r="P28" s="52"/>
    </row>
    <row r="29" spans="1:16" ht="15.75" customHeight="1" x14ac:dyDescent="0.25">
      <c r="A29" s="35"/>
      <c r="B29" s="36"/>
      <c r="C29" s="50"/>
      <c r="D29" s="50"/>
      <c r="E29" s="50"/>
      <c r="F29" s="50"/>
      <c r="G29" s="50"/>
      <c r="H29" s="66">
        <f t="shared" si="6"/>
        <v>0</v>
      </c>
      <c r="I29" s="72"/>
      <c r="J29" s="72"/>
      <c r="K29" s="65">
        <f t="shared" si="7"/>
        <v>0</v>
      </c>
      <c r="L29" s="66">
        <f t="shared" si="8"/>
        <v>0</v>
      </c>
      <c r="M29" s="67">
        <f t="shared" si="9"/>
        <v>0</v>
      </c>
      <c r="N29" s="65" t="e">
        <f t="shared" si="10"/>
        <v>#DIV/0!</v>
      </c>
      <c r="O29" s="65" t="e">
        <f t="shared" si="11"/>
        <v>#DIV/0!</v>
      </c>
      <c r="P29" s="52"/>
    </row>
    <row r="30" spans="1:16" ht="15.75" customHeight="1" x14ac:dyDescent="0.25">
      <c r="A30" s="35"/>
      <c r="B30" s="36"/>
      <c r="C30" s="50"/>
      <c r="D30" s="50"/>
      <c r="E30" s="50"/>
      <c r="F30" s="50"/>
      <c r="G30" s="50"/>
      <c r="H30" s="66">
        <f t="shared" si="6"/>
        <v>0</v>
      </c>
      <c r="I30" s="72"/>
      <c r="J30" s="72"/>
      <c r="K30" s="65">
        <f t="shared" si="7"/>
        <v>0</v>
      </c>
      <c r="L30" s="66">
        <f t="shared" si="8"/>
        <v>0</v>
      </c>
      <c r="M30" s="67">
        <f t="shared" si="9"/>
        <v>0</v>
      </c>
      <c r="N30" s="65" t="e">
        <f t="shared" si="10"/>
        <v>#DIV/0!</v>
      </c>
      <c r="O30" s="65" t="e">
        <f t="shared" si="11"/>
        <v>#DIV/0!</v>
      </c>
      <c r="P30" s="52"/>
    </row>
    <row r="31" spans="1:16" ht="15.75" customHeight="1" x14ac:dyDescent="0.25">
      <c r="A31" s="35"/>
      <c r="B31" s="36"/>
      <c r="C31" s="50"/>
      <c r="D31" s="50"/>
      <c r="E31" s="50"/>
      <c r="F31" s="50"/>
      <c r="G31" s="50"/>
      <c r="H31" s="66">
        <f t="shared" si="6"/>
        <v>0</v>
      </c>
      <c r="I31" s="72"/>
      <c r="J31" s="72"/>
      <c r="K31" s="65">
        <f t="shared" si="7"/>
        <v>0</v>
      </c>
      <c r="L31" s="66">
        <f t="shared" si="8"/>
        <v>0</v>
      </c>
      <c r="M31" s="67">
        <f t="shared" si="9"/>
        <v>0</v>
      </c>
      <c r="N31" s="65" t="e">
        <f t="shared" si="10"/>
        <v>#DIV/0!</v>
      </c>
      <c r="O31" s="65" t="e">
        <f t="shared" si="11"/>
        <v>#DIV/0!</v>
      </c>
      <c r="P31" s="52"/>
    </row>
    <row r="32" spans="1:16" ht="15.75" customHeight="1" x14ac:dyDescent="0.25">
      <c r="A32" s="35"/>
      <c r="B32" s="36"/>
      <c r="C32" s="50"/>
      <c r="D32" s="50"/>
      <c r="E32" s="50"/>
      <c r="F32" s="50"/>
      <c r="G32" s="50"/>
      <c r="H32" s="66">
        <f t="shared" si="6"/>
        <v>0</v>
      </c>
      <c r="I32" s="72"/>
      <c r="J32" s="72"/>
      <c r="K32" s="65">
        <f t="shared" si="7"/>
        <v>0</v>
      </c>
      <c r="L32" s="66">
        <f t="shared" si="8"/>
        <v>0</v>
      </c>
      <c r="M32" s="67">
        <f t="shared" si="9"/>
        <v>0</v>
      </c>
      <c r="N32" s="65" t="e">
        <f t="shared" si="10"/>
        <v>#DIV/0!</v>
      </c>
      <c r="O32" s="65" t="e">
        <f t="shared" si="11"/>
        <v>#DIV/0!</v>
      </c>
      <c r="P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66">
        <f t="shared" si="6"/>
        <v>0</v>
      </c>
      <c r="I33" s="72"/>
      <c r="J33" s="72"/>
      <c r="K33" s="65">
        <f t="shared" si="7"/>
        <v>0</v>
      </c>
      <c r="L33" s="66">
        <f t="shared" si="8"/>
        <v>0</v>
      </c>
      <c r="M33" s="67">
        <f t="shared" si="9"/>
        <v>0</v>
      </c>
      <c r="N33" s="65" t="e">
        <f t="shared" si="10"/>
        <v>#DIV/0!</v>
      </c>
      <c r="O33" s="65" t="e">
        <f t="shared" si="11"/>
        <v>#DIV/0!</v>
      </c>
      <c r="P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66">
        <f t="shared" si="6"/>
        <v>0</v>
      </c>
      <c r="I34" s="72"/>
      <c r="J34" s="72"/>
      <c r="K34" s="65">
        <f t="shared" si="7"/>
        <v>0</v>
      </c>
      <c r="L34" s="66">
        <f t="shared" si="8"/>
        <v>0</v>
      </c>
      <c r="M34" s="67">
        <f t="shared" si="9"/>
        <v>0</v>
      </c>
      <c r="N34" s="65" t="e">
        <f t="shared" si="10"/>
        <v>#DIV/0!</v>
      </c>
      <c r="O34" s="65" t="e">
        <f t="shared" si="11"/>
        <v>#DIV/0!</v>
      </c>
      <c r="P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66">
        <f t="shared" si="6"/>
        <v>0</v>
      </c>
      <c r="I35" s="72"/>
      <c r="J35" s="72"/>
      <c r="K35" s="65">
        <f t="shared" si="7"/>
        <v>0</v>
      </c>
      <c r="L35" s="66">
        <f t="shared" si="8"/>
        <v>0</v>
      </c>
      <c r="M35" s="67">
        <f t="shared" si="9"/>
        <v>0</v>
      </c>
      <c r="N35" s="65" t="e">
        <f t="shared" si="10"/>
        <v>#DIV/0!</v>
      </c>
      <c r="O35" s="65" t="e">
        <f t="shared" si="11"/>
        <v>#DIV/0!</v>
      </c>
      <c r="P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66">
        <f t="shared" si="6"/>
        <v>0</v>
      </c>
      <c r="I36" s="72"/>
      <c r="J36" s="72"/>
      <c r="K36" s="65">
        <f t="shared" si="7"/>
        <v>0</v>
      </c>
      <c r="L36" s="66">
        <f t="shared" si="8"/>
        <v>0</v>
      </c>
      <c r="M36" s="67">
        <f t="shared" si="9"/>
        <v>0</v>
      </c>
      <c r="N36" s="65" t="e">
        <f t="shared" si="10"/>
        <v>#DIV/0!</v>
      </c>
      <c r="O36" s="65" t="e">
        <f t="shared" si="11"/>
        <v>#DIV/0!</v>
      </c>
      <c r="P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66">
        <f t="shared" si="6"/>
        <v>0</v>
      </c>
      <c r="I37" s="72"/>
      <c r="J37" s="72"/>
      <c r="K37" s="65">
        <f t="shared" si="7"/>
        <v>0</v>
      </c>
      <c r="L37" s="66">
        <f t="shared" si="8"/>
        <v>0</v>
      </c>
      <c r="M37" s="67">
        <f t="shared" si="9"/>
        <v>0</v>
      </c>
      <c r="N37" s="65" t="e">
        <f t="shared" si="10"/>
        <v>#DIV/0!</v>
      </c>
      <c r="O37" s="65" t="e">
        <f t="shared" si="11"/>
        <v>#DIV/0!</v>
      </c>
      <c r="P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66">
        <f t="shared" si="6"/>
        <v>0</v>
      </c>
      <c r="I38" s="72"/>
      <c r="J38" s="72"/>
      <c r="K38" s="65">
        <f t="shared" si="7"/>
        <v>0</v>
      </c>
      <c r="L38" s="66">
        <f t="shared" si="8"/>
        <v>0</v>
      </c>
      <c r="M38" s="67">
        <f t="shared" si="9"/>
        <v>0</v>
      </c>
      <c r="N38" s="65" t="e">
        <f t="shared" si="10"/>
        <v>#DIV/0!</v>
      </c>
      <c r="O38" s="65" t="e">
        <f t="shared" si="11"/>
        <v>#DIV/0!</v>
      </c>
      <c r="P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66">
        <f t="shared" si="6"/>
        <v>0</v>
      </c>
      <c r="I39" s="72"/>
      <c r="J39" s="72"/>
      <c r="K39" s="65">
        <f t="shared" si="7"/>
        <v>0</v>
      </c>
      <c r="L39" s="66">
        <f t="shared" si="8"/>
        <v>0</v>
      </c>
      <c r="M39" s="67">
        <f t="shared" si="9"/>
        <v>0</v>
      </c>
      <c r="N39" s="65" t="e">
        <f t="shared" si="10"/>
        <v>#DIV/0!</v>
      </c>
      <c r="O39" s="65" t="e">
        <f t="shared" si="11"/>
        <v>#DIV/0!</v>
      </c>
      <c r="P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66">
        <f t="shared" si="6"/>
        <v>0</v>
      </c>
      <c r="I40" s="72"/>
      <c r="J40" s="72"/>
      <c r="K40" s="65">
        <f t="shared" si="7"/>
        <v>0</v>
      </c>
      <c r="L40" s="66">
        <f t="shared" si="8"/>
        <v>0</v>
      </c>
      <c r="M40" s="67">
        <f t="shared" si="9"/>
        <v>0</v>
      </c>
      <c r="N40" s="65" t="e">
        <f t="shared" si="10"/>
        <v>#DIV/0!</v>
      </c>
      <c r="O40" s="65" t="e">
        <f t="shared" si="11"/>
        <v>#DIV/0!</v>
      </c>
      <c r="P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66">
        <f t="shared" ref="H41:H42" si="12">F41*G41</f>
        <v>0</v>
      </c>
      <c r="I41" s="72"/>
      <c r="J41" s="72"/>
      <c r="K41" s="65">
        <f t="shared" si="7"/>
        <v>0</v>
      </c>
      <c r="L41" s="66">
        <f t="shared" si="8"/>
        <v>0</v>
      </c>
      <c r="M41" s="67">
        <f t="shared" si="9"/>
        <v>0</v>
      </c>
      <c r="N41" s="65" t="e">
        <f t="shared" si="10"/>
        <v>#DIV/0!</v>
      </c>
      <c r="O41" s="65" t="e">
        <f t="shared" si="11"/>
        <v>#DIV/0!</v>
      </c>
      <c r="P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66">
        <f t="shared" si="12"/>
        <v>0</v>
      </c>
      <c r="I42" s="72"/>
      <c r="J42" s="72"/>
      <c r="K42" s="65">
        <f t="shared" si="7"/>
        <v>0</v>
      </c>
      <c r="L42" s="66">
        <f t="shared" si="8"/>
        <v>0</v>
      </c>
      <c r="M42" s="67">
        <f t="shared" si="9"/>
        <v>0</v>
      </c>
      <c r="N42" s="65" t="e">
        <f t="shared" si="10"/>
        <v>#DIV/0!</v>
      </c>
      <c r="O42" s="65" t="e">
        <f t="shared" si="11"/>
        <v>#DIV/0!</v>
      </c>
      <c r="P42" s="52"/>
    </row>
    <row r="43" spans="1:17" ht="18.75" customHeight="1" x14ac:dyDescent="0.25">
      <c r="A43" s="112" t="s">
        <v>13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7" s="44" customFormat="1" ht="60.75" customHeight="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7"/>
      <c r="Q44"/>
    </row>
    <row r="45" spans="1:17" x14ac:dyDescent="0.25">
      <c r="A45" s="118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20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D14:D42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C14:C42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tabSelected="1"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18</v>
      </c>
      <c r="D1" s="2" t="s">
        <v>61</v>
      </c>
      <c r="E1" s="7" t="s">
        <v>82</v>
      </c>
      <c r="F1" s="8" t="s">
        <v>2</v>
      </c>
      <c r="G1" s="9" t="s">
        <v>3</v>
      </c>
      <c r="H1" s="7" t="s">
        <v>29</v>
      </c>
      <c r="I1" s="7" t="s">
        <v>56</v>
      </c>
    </row>
    <row r="2" spans="1:14" x14ac:dyDescent="0.25">
      <c r="A2" s="49" t="s">
        <v>25</v>
      </c>
      <c r="B2" s="85" t="s">
        <v>60</v>
      </c>
      <c r="C2" s="10" t="s">
        <v>102</v>
      </c>
      <c r="D2" s="104">
        <v>5.8</v>
      </c>
      <c r="E2" s="4">
        <f>SUM('Summer 26'!L2,'Fall 26 (compressed)'!K2,'Winter 26-27'!L2,'Spring 27 (compressed)'!K2)</f>
        <v>5.833333333333333</v>
      </c>
      <c r="F2" s="4">
        <f>'Summer 26'!M2+'Fall 26 (compressed)'!L2+'Winter 26-27'!M2+'Spring 27 (compressed)'!L2</f>
        <v>3352</v>
      </c>
      <c r="G2" s="4">
        <f>SUM('Summer 26'!N2,'Fall 26 (compressed)'!M2,'Winter 26-27'!N2,'Spring 27 (compressed)'!M2)</f>
        <v>111.73333333333335</v>
      </c>
      <c r="H2" s="6">
        <f>F2/E2</f>
        <v>574.62857142857149</v>
      </c>
      <c r="I2" s="92">
        <f>G2/E2</f>
        <v>19.154285714285717</v>
      </c>
    </row>
    <row r="3" spans="1:14" x14ac:dyDescent="0.25">
      <c r="D3" t="s">
        <v>40</v>
      </c>
      <c r="H3" t="s">
        <v>57</v>
      </c>
    </row>
    <row r="4" spans="1:14" x14ac:dyDescent="0.25">
      <c r="D4" s="105">
        <v>5.8</v>
      </c>
    </row>
    <row r="6" spans="1:14" ht="15.75" thickBot="1" x14ac:dyDescent="0.3">
      <c r="A6" s="58"/>
      <c r="B6" s="58"/>
      <c r="D6" s="58"/>
      <c r="E6" s="89" t="s">
        <v>62</v>
      </c>
      <c r="F6" s="89" t="s">
        <v>63</v>
      </c>
      <c r="G6" s="58"/>
      <c r="H6" s="58"/>
      <c r="K6" s="58"/>
      <c r="L6" s="58"/>
      <c r="M6" s="58"/>
      <c r="N6" s="58"/>
    </row>
    <row r="7" spans="1:14" x14ac:dyDescent="0.25">
      <c r="D7" s="86" t="s">
        <v>28</v>
      </c>
      <c r="E7" s="99">
        <v>0.3</v>
      </c>
      <c r="F7" s="99">
        <v>2.76</v>
      </c>
    </row>
    <row r="8" spans="1:14" x14ac:dyDescent="0.25">
      <c r="D8" s="86" t="s">
        <v>11</v>
      </c>
      <c r="E8" s="99">
        <v>2.6</v>
      </c>
      <c r="F8" s="99">
        <v>51.32</v>
      </c>
    </row>
    <row r="9" spans="1:14" x14ac:dyDescent="0.25">
      <c r="D9" s="86" t="s">
        <v>29</v>
      </c>
      <c r="E9" s="99">
        <v>260</v>
      </c>
      <c r="F9" s="99">
        <v>565.64</v>
      </c>
    </row>
    <row r="10" spans="1:14" x14ac:dyDescent="0.25">
      <c r="D10" s="86" t="s">
        <v>56</v>
      </c>
      <c r="E10" s="100">
        <v>8.67</v>
      </c>
      <c r="F10" s="100">
        <v>18.559999999999999</v>
      </c>
    </row>
    <row r="11" spans="1:14" x14ac:dyDescent="0.25">
      <c r="D11" s="86"/>
      <c r="E11" s="96"/>
      <c r="F11" s="96"/>
    </row>
    <row r="12" spans="1:14" x14ac:dyDescent="0.25">
      <c r="E12" s="131" t="s">
        <v>79</v>
      </c>
      <c r="F12" s="132"/>
      <c r="G12" s="132"/>
      <c r="H12" s="133"/>
    </row>
    <row r="13" spans="1:14" ht="15.75" thickBot="1" x14ac:dyDescent="0.3">
      <c r="E13" s="88" t="s">
        <v>28</v>
      </c>
      <c r="F13" s="88" t="s">
        <v>11</v>
      </c>
      <c r="G13" s="88" t="s">
        <v>29</v>
      </c>
      <c r="H13" s="88" t="s">
        <v>56</v>
      </c>
    </row>
    <row r="14" spans="1:14" x14ac:dyDescent="0.25">
      <c r="E14" s="99">
        <f>AVERAGE(E19:E23)</f>
        <v>5.4479999999999995</v>
      </c>
      <c r="F14" s="99">
        <f>AVERAGE(F19:F23)</f>
        <v>76.602000000000004</v>
      </c>
      <c r="G14" s="99">
        <f>AVERAGE(G19:G23)</f>
        <v>423.80799999999999</v>
      </c>
      <c r="H14" s="99">
        <f>AVERAGE(H19:H23)</f>
        <v>13.931999999999999</v>
      </c>
    </row>
    <row r="17" spans="4:8" x14ac:dyDescent="0.25">
      <c r="E17" s="131" t="s">
        <v>80</v>
      </c>
      <c r="F17" s="132"/>
      <c r="G17" s="132"/>
      <c r="H17" s="133"/>
    </row>
    <row r="18" spans="4:8" ht="15.75" thickBot="1" x14ac:dyDescent="0.3">
      <c r="E18" s="88" t="s">
        <v>28</v>
      </c>
      <c r="F18" s="88" t="s">
        <v>11</v>
      </c>
      <c r="G18" s="88" t="s">
        <v>29</v>
      </c>
      <c r="H18" s="88" t="s">
        <v>56</v>
      </c>
    </row>
    <row r="19" spans="4:8" x14ac:dyDescent="0.25">
      <c r="D19" s="86" t="s">
        <v>81</v>
      </c>
      <c r="E19" s="97">
        <v>5.46</v>
      </c>
      <c r="F19" s="97">
        <v>67</v>
      </c>
      <c r="G19" s="97">
        <v>375.73</v>
      </c>
      <c r="H19" s="97">
        <v>12.28</v>
      </c>
    </row>
    <row r="20" spans="4:8" x14ac:dyDescent="0.25">
      <c r="D20" s="86" t="s">
        <v>27</v>
      </c>
      <c r="E20" s="97">
        <v>5.1100000000000003</v>
      </c>
      <c r="F20" s="97">
        <v>61.76</v>
      </c>
      <c r="G20" s="97">
        <v>378.77</v>
      </c>
      <c r="H20" s="97">
        <v>12.1</v>
      </c>
    </row>
    <row r="21" spans="4:8" x14ac:dyDescent="0.25">
      <c r="D21" s="86" t="s">
        <v>33</v>
      </c>
      <c r="E21" s="97">
        <v>5.09</v>
      </c>
      <c r="F21" s="97">
        <v>51.37</v>
      </c>
      <c r="G21" s="97">
        <v>303.93</v>
      </c>
      <c r="H21" s="97">
        <v>10.09</v>
      </c>
    </row>
    <row r="22" spans="4:8" x14ac:dyDescent="0.25">
      <c r="D22" s="86" t="s">
        <v>41</v>
      </c>
      <c r="E22" s="98">
        <v>6.02</v>
      </c>
      <c r="F22" s="98">
        <v>92.91</v>
      </c>
      <c r="G22" s="98">
        <v>467.62</v>
      </c>
      <c r="H22" s="98">
        <v>15.43</v>
      </c>
    </row>
    <row r="23" spans="4:8" x14ac:dyDescent="0.25">
      <c r="D23" s="86" t="s">
        <v>64</v>
      </c>
      <c r="E23" s="21">
        <v>5.56</v>
      </c>
      <c r="F23" s="21">
        <v>109.97</v>
      </c>
      <c r="G23" s="21">
        <v>592.99</v>
      </c>
      <c r="H23" s="21">
        <v>19.760000000000002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A17" sqref="A17:P21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 x14ac:dyDescent="0.25">
      <c r="F1" s="2" t="s">
        <v>1</v>
      </c>
      <c r="G1" s="108" t="s">
        <v>18</v>
      </c>
      <c r="H1" s="109"/>
      <c r="I1" s="110"/>
      <c r="J1" s="70" t="s">
        <v>67</v>
      </c>
      <c r="K1" s="59" t="s">
        <v>70</v>
      </c>
      <c r="L1" s="60" t="s">
        <v>2</v>
      </c>
      <c r="M1" s="61" t="s">
        <v>3</v>
      </c>
      <c r="N1" s="59" t="s">
        <v>29</v>
      </c>
      <c r="O1" s="59" t="s">
        <v>56</v>
      </c>
      <c r="P1"/>
    </row>
    <row r="2" spans="1:16" x14ac:dyDescent="0.25">
      <c r="F2" s="102" t="s">
        <v>60</v>
      </c>
      <c r="G2" s="111" t="str">
        <f>'2026-27 Summary'!C2</f>
        <v>AUTO</v>
      </c>
      <c r="H2" s="111"/>
      <c r="I2" s="111"/>
      <c r="J2" s="11">
        <f>'2026-27 Summary'!D2</f>
        <v>5.8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  <c r="O2" s="6" t="e">
        <f>M2/K2</f>
        <v>#DIV/0!</v>
      </c>
      <c r="P2"/>
    </row>
    <row r="3" spans="1:16" ht="19.5" customHeight="1" x14ac:dyDescent="0.25">
      <c r="A3" s="143"/>
      <c r="B3" s="143"/>
      <c r="C3" s="143"/>
      <c r="D3" s="143"/>
      <c r="E3" s="143"/>
      <c r="F3" s="143"/>
      <c r="G3" s="143"/>
      <c r="H3" s="106" t="s">
        <v>57</v>
      </c>
      <c r="I3" s="106"/>
      <c r="J3" s="107"/>
      <c r="K3" s="4">
        <f>'2026-27 Summary'!D2-'Proposed Additions'!K2-'Summer 26'!L2-'Fall 26 (compressed)'!K2-'Winter 26-27'!L2-'Spring 27 (compressed)'!K2</f>
        <v>-3.3333333333333215E-2</v>
      </c>
      <c r="L3" s="14"/>
      <c r="M3" s="15"/>
      <c r="N3" s="15"/>
      <c r="O3" s="63"/>
      <c r="P3"/>
    </row>
    <row r="4" spans="1:16" ht="19.5" customHeight="1" x14ac:dyDescent="0.25">
      <c r="A4" s="1" t="s">
        <v>5</v>
      </c>
      <c r="B4" s="122" t="s">
        <v>112</v>
      </c>
      <c r="C4" s="123"/>
      <c r="D4" s="101"/>
      <c r="E4" s="101"/>
      <c r="F4" s="101"/>
      <c r="G4" s="101"/>
      <c r="H4" s="62"/>
      <c r="I4" s="71"/>
      <c r="J4" s="64"/>
      <c r="K4" s="64"/>
      <c r="M4" s="63"/>
      <c r="N4" s="63"/>
      <c r="O4" s="63"/>
      <c r="P4"/>
    </row>
    <row r="5" spans="1:16" ht="16.5" customHeight="1" x14ac:dyDescent="0.25">
      <c r="H5" s="62"/>
      <c r="L5" s="64"/>
      <c r="N5" s="63"/>
      <c r="O5" s="63"/>
      <c r="P5"/>
    </row>
    <row r="6" spans="1:16" ht="80.45" customHeight="1" x14ac:dyDescent="0.25">
      <c r="A6" s="8" t="s">
        <v>0</v>
      </c>
      <c r="B6" s="8" t="s">
        <v>18</v>
      </c>
      <c r="C6" s="48" t="s">
        <v>21</v>
      </c>
      <c r="D6" s="23" t="s">
        <v>72</v>
      </c>
      <c r="E6" s="23" t="s">
        <v>6</v>
      </c>
      <c r="F6" s="23" t="s">
        <v>19</v>
      </c>
      <c r="G6" s="17" t="s">
        <v>7</v>
      </c>
      <c r="H6" s="23" t="s">
        <v>8</v>
      </c>
      <c r="I6" s="24" t="s">
        <v>17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18" t="s">
        <v>12</v>
      </c>
    </row>
    <row r="7" spans="1:16" ht="15.75" customHeight="1" x14ac:dyDescent="0.25">
      <c r="A7" s="41"/>
      <c r="B7" s="41"/>
      <c r="C7" s="19"/>
      <c r="D7" s="50"/>
      <c r="E7" s="19"/>
      <c r="F7" s="31"/>
      <c r="G7" s="19"/>
      <c r="H7" s="66">
        <f>G7*F7</f>
        <v>0</v>
      </c>
      <c r="I7" s="78"/>
      <c r="J7" s="73"/>
      <c r="K7" s="79">
        <f t="shared" ref="K7" si="0">J7*G7/15</f>
        <v>0</v>
      </c>
      <c r="L7" s="80">
        <f>H7*I7</f>
        <v>0</v>
      </c>
      <c r="M7" s="81">
        <f>L7/30</f>
        <v>0</v>
      </c>
      <c r="N7" s="79" t="e">
        <f t="shared" ref="N7" si="1">L7/K7</f>
        <v>#DIV/0!</v>
      </c>
      <c r="O7" s="93" t="e">
        <f>M7/K7</f>
        <v>#DIV/0!</v>
      </c>
      <c r="P7" s="45"/>
    </row>
    <row r="8" spans="1:16" ht="15.75" customHeight="1" x14ac:dyDescent="0.25">
      <c r="A8" s="41"/>
      <c r="B8" s="41"/>
      <c r="C8" s="19"/>
      <c r="D8" s="50"/>
      <c r="E8" s="19"/>
      <c r="F8" s="31"/>
      <c r="G8" s="19"/>
      <c r="H8" s="66">
        <f t="shared" ref="H8:H10" si="2">G8*F8</f>
        <v>0</v>
      </c>
      <c r="I8" s="78"/>
      <c r="J8" s="73"/>
      <c r="K8" s="79">
        <f t="shared" ref="K8:K10" si="3">J8*G8/15</f>
        <v>0</v>
      </c>
      <c r="L8" s="80">
        <f t="shared" ref="L8:L10" si="4">H8*I8</f>
        <v>0</v>
      </c>
      <c r="M8" s="81">
        <f t="shared" ref="M8:M10" si="5">L8/30</f>
        <v>0</v>
      </c>
      <c r="N8" s="79" t="e">
        <f t="shared" ref="N8:N10" si="6">L8/K8</f>
        <v>#DIV/0!</v>
      </c>
      <c r="O8" s="93" t="e">
        <f t="shared" ref="O8:O15" si="7">M8/K8</f>
        <v>#DIV/0!</v>
      </c>
      <c r="P8" s="46"/>
    </row>
    <row r="9" spans="1:16" ht="15.75" customHeight="1" x14ac:dyDescent="0.25">
      <c r="A9" s="41"/>
      <c r="B9" s="41"/>
      <c r="C9" s="19"/>
      <c r="D9" s="50"/>
      <c r="E9" s="19"/>
      <c r="F9" s="31"/>
      <c r="G9" s="19"/>
      <c r="H9" s="66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93" t="e">
        <f t="shared" si="7"/>
        <v>#DIV/0!</v>
      </c>
      <c r="P9" s="46"/>
    </row>
    <row r="10" spans="1:16" ht="15.75" customHeight="1" x14ac:dyDescent="0.25">
      <c r="A10" s="41"/>
      <c r="B10" s="41"/>
      <c r="C10" s="19"/>
      <c r="D10" s="50"/>
      <c r="E10" s="19"/>
      <c r="F10" s="31"/>
      <c r="G10" s="19"/>
      <c r="H10" s="66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93" t="e">
        <f t="shared" si="7"/>
        <v>#DIV/0!</v>
      </c>
      <c r="P10" s="46"/>
    </row>
    <row r="11" spans="1:16" ht="15.75" customHeight="1" x14ac:dyDescent="0.25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ref="K11:K15" si="9">J11*G11/15</f>
        <v>0</v>
      </c>
      <c r="L11" s="80">
        <f t="shared" ref="L11:L15" si="10">(H11*I11)</f>
        <v>0</v>
      </c>
      <c r="M11" s="81">
        <f t="shared" ref="M11:M15" si="11">L11/30</f>
        <v>0</v>
      </c>
      <c r="N11" s="79" t="e">
        <f t="shared" ref="N11:N15" si="12">L11/K11</f>
        <v>#DIV/0!</v>
      </c>
      <c r="O11" s="93" t="e">
        <f t="shared" si="7"/>
        <v>#DIV/0!</v>
      </c>
      <c r="P11" s="46"/>
    </row>
    <row r="12" spans="1:16" ht="15.75" customHeight="1" x14ac:dyDescent="0.25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9"/>
        <v>0</v>
      </c>
      <c r="L12" s="80">
        <f t="shared" si="10"/>
        <v>0</v>
      </c>
      <c r="M12" s="81">
        <f t="shared" si="11"/>
        <v>0</v>
      </c>
      <c r="N12" s="79" t="e">
        <f t="shared" si="12"/>
        <v>#DIV/0!</v>
      </c>
      <c r="O12" s="93" t="e">
        <f t="shared" si="7"/>
        <v>#DIV/0!</v>
      </c>
      <c r="P12" s="46"/>
    </row>
    <row r="13" spans="1:16" ht="15.75" customHeight="1" x14ac:dyDescent="0.25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9"/>
        <v>0</v>
      </c>
      <c r="L13" s="80">
        <f t="shared" si="10"/>
        <v>0</v>
      </c>
      <c r="M13" s="81">
        <f t="shared" si="11"/>
        <v>0</v>
      </c>
      <c r="N13" s="79" t="e">
        <f t="shared" si="12"/>
        <v>#DIV/0!</v>
      </c>
      <c r="O13" s="93" t="e">
        <f t="shared" si="7"/>
        <v>#DIV/0!</v>
      </c>
      <c r="P13" s="46"/>
    </row>
    <row r="14" spans="1:16" ht="15.75" customHeight="1" x14ac:dyDescent="0.25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9"/>
        <v>0</v>
      </c>
      <c r="L14" s="80">
        <f t="shared" si="10"/>
        <v>0</v>
      </c>
      <c r="M14" s="81">
        <f t="shared" si="11"/>
        <v>0</v>
      </c>
      <c r="N14" s="79" t="e">
        <f t="shared" si="12"/>
        <v>#DIV/0!</v>
      </c>
      <c r="O14" s="93" t="e">
        <f t="shared" si="7"/>
        <v>#DIV/0!</v>
      </c>
      <c r="P14" s="46"/>
    </row>
    <row r="15" spans="1:16" ht="15.75" customHeight="1" x14ac:dyDescent="0.25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9"/>
        <v>0</v>
      </c>
      <c r="L15" s="80">
        <f t="shared" si="10"/>
        <v>0</v>
      </c>
      <c r="M15" s="81">
        <f t="shared" si="11"/>
        <v>0</v>
      </c>
      <c r="N15" s="79" t="e">
        <f t="shared" si="12"/>
        <v>#DIV/0!</v>
      </c>
      <c r="O15" s="93" t="e">
        <f t="shared" si="7"/>
        <v>#DIV/0!</v>
      </c>
      <c r="P15" s="46"/>
    </row>
    <row r="16" spans="1:16" ht="18.75" customHeight="1" x14ac:dyDescent="0.25">
      <c r="A16" s="134" t="s">
        <v>20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5"/>
    </row>
    <row r="17" spans="1:16" x14ac:dyDescent="0.25">
      <c r="A17" s="13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8"/>
    </row>
    <row r="18" spans="1:16" x14ac:dyDescent="0.25">
      <c r="A18" s="139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40"/>
    </row>
    <row r="19" spans="1:16" x14ac:dyDescent="0.25">
      <c r="A19" s="139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40"/>
    </row>
    <row r="20" spans="1:16" x14ac:dyDescent="0.25">
      <c r="A20" s="139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40"/>
    </row>
    <row r="21" spans="1:16" x14ac:dyDescent="0.25">
      <c r="A21" s="141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42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D8:D15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2026-06-17T21:17:54Z</dcterms:modified>
</cp:coreProperties>
</file>